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5" yWindow="-195" windowWidth="25605" windowHeight="13005" tabRatio="883" activeTab="1"/>
  </bookViews>
  <sheets>
    <sheet name="Титульний лист" sheetId="10" r:id="rId1"/>
    <sheet name="Таблиця 2.1" sheetId="1" r:id="rId2"/>
    <sheet name="Таблиця 2.2" sheetId="6" r:id="rId3"/>
    <sheet name="Таблиця 2.4" sheetId="2" r:id="rId4"/>
    <sheet name="Таблиця 2.3" sheetId="8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3">'Таблиця 2.4'!$2:$3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2.1'!$A$1:$W$104</definedName>
    <definedName name="_xlnm.Print_Area" localSheetId="3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лист'!$A$1:$J$42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F92" i="1"/>
  <c r="G30" l="1"/>
  <c r="H7" i="7" l="1"/>
  <c r="H5" s="1"/>
  <c r="G7"/>
  <c r="G5" s="1"/>
  <c r="D6" i="8"/>
  <c r="D5"/>
  <c r="O7"/>
  <c r="O14"/>
  <c r="L7"/>
  <c r="U8"/>
  <c r="U15" s="1"/>
  <c r="T8"/>
  <c r="S8"/>
  <c r="O8"/>
  <c r="L8"/>
  <c r="L15" s="1"/>
  <c r="M8"/>
  <c r="K8"/>
  <c r="K15" s="1"/>
  <c r="H8"/>
  <c r="I8"/>
  <c r="I15" s="1"/>
  <c r="G8"/>
  <c r="P8"/>
  <c r="R8" s="1"/>
  <c r="Q8"/>
  <c r="Q15" s="1"/>
  <c r="U6"/>
  <c r="T6"/>
  <c r="T13" s="1"/>
  <c r="S6"/>
  <c r="S13" s="1"/>
  <c r="Q6"/>
  <c r="P6"/>
  <c r="O6"/>
  <c r="O13" s="1"/>
  <c r="M6"/>
  <c r="L6"/>
  <c r="L13" s="1"/>
  <c r="K6"/>
  <c r="K13" s="1"/>
  <c r="K7"/>
  <c r="N7" s="1"/>
  <c r="I6"/>
  <c r="I13" s="1"/>
  <c r="G6"/>
  <c r="L11" i="1"/>
  <c r="L20"/>
  <c r="L12"/>
  <c r="L23"/>
  <c r="L31"/>
  <c r="L32"/>
  <c r="L33"/>
  <c r="L34"/>
  <c r="L22" s="1"/>
  <c r="L40"/>
  <c r="L43"/>
  <c r="L46"/>
  <c r="L47"/>
  <c r="L55"/>
  <c r="L60"/>
  <c r="L77"/>
  <c r="T5" i="8"/>
  <c r="V5" s="1"/>
  <c r="S5"/>
  <c r="P5"/>
  <c r="P12" s="1"/>
  <c r="Q5"/>
  <c r="O5"/>
  <c r="M5"/>
  <c r="L5"/>
  <c r="L12" s="1"/>
  <c r="K5"/>
  <c r="K12" s="1"/>
  <c r="U5"/>
  <c r="U12" s="1"/>
  <c r="U7"/>
  <c r="T7"/>
  <c r="T14"/>
  <c r="S7"/>
  <c r="S14" s="1"/>
  <c r="Q7"/>
  <c r="P7"/>
  <c r="R7" s="1"/>
  <c r="M7"/>
  <c r="I8" i="1"/>
  <c r="I9"/>
  <c r="I7" i="8" s="1"/>
  <c r="I14" s="1"/>
  <c r="H9" i="1"/>
  <c r="H7" i="8" s="1"/>
  <c r="H8" i="1"/>
  <c r="H11" s="1"/>
  <c r="H20" s="1"/>
  <c r="G7" i="8"/>
  <c r="H5"/>
  <c r="I5"/>
  <c r="G5"/>
  <c r="E8"/>
  <c r="E6"/>
  <c r="E5"/>
  <c r="D8"/>
  <c r="L91" i="1"/>
  <c r="J5" i="8"/>
  <c r="V8"/>
  <c r="J8"/>
  <c r="R5"/>
  <c r="N6"/>
  <c r="J8" i="1"/>
  <c r="J11" s="1"/>
  <c r="J20" s="1"/>
  <c r="F19" i="8"/>
  <c r="F24"/>
  <c r="J24"/>
  <c r="F22"/>
  <c r="F20"/>
  <c r="H8" i="5"/>
  <c r="F23" i="7"/>
  <c r="F21"/>
  <c r="F8" i="5"/>
  <c r="E8"/>
  <c r="E9"/>
  <c r="G8" i="7"/>
  <c r="H8" s="1"/>
  <c r="I8" s="1"/>
  <c r="J8" s="1"/>
  <c r="H6"/>
  <c r="I6" s="1"/>
  <c r="G8" i="5"/>
  <c r="F12" i="7"/>
  <c r="F11"/>
  <c r="F13" s="1"/>
  <c r="C13"/>
  <c r="D32" i="2"/>
  <c r="C55" i="1"/>
  <c r="D22"/>
  <c r="C22"/>
  <c r="C45" s="1"/>
  <c r="C44" s="1"/>
  <c r="T77"/>
  <c r="V77"/>
  <c r="U77"/>
  <c r="U60"/>
  <c r="U55"/>
  <c r="V60"/>
  <c r="K11"/>
  <c r="G77"/>
  <c r="F77" s="1"/>
  <c r="C12"/>
  <c r="D12"/>
  <c r="W19"/>
  <c r="S19"/>
  <c r="O19"/>
  <c r="J19"/>
  <c r="H12"/>
  <c r="D15" i="6" s="1"/>
  <c r="D11" s="1"/>
  <c r="D5" s="1"/>
  <c r="G11" i="1"/>
  <c r="G20" s="1"/>
  <c r="J37"/>
  <c r="H77"/>
  <c r="G12"/>
  <c r="C15" i="6" s="1"/>
  <c r="C11" s="1"/>
  <c r="C5" s="1"/>
  <c r="Q77" i="1"/>
  <c r="R77"/>
  <c r="P77"/>
  <c r="M77"/>
  <c r="N77"/>
  <c r="K77"/>
  <c r="I77"/>
  <c r="J72"/>
  <c r="G60"/>
  <c r="F60" s="1"/>
  <c r="J24"/>
  <c r="M21" i="6"/>
  <c r="N21"/>
  <c r="L21"/>
  <c r="F76" i="1"/>
  <c r="E77"/>
  <c r="K20"/>
  <c r="I12"/>
  <c r="E15" i="6" s="1"/>
  <c r="E11" s="1"/>
  <c r="E5" s="1"/>
  <c r="K12" i="1"/>
  <c r="F15" i="6" s="1"/>
  <c r="F11" s="1"/>
  <c r="F5" s="1"/>
  <c r="M12" i="1"/>
  <c r="G15" i="6" s="1"/>
  <c r="G11" s="1"/>
  <c r="G5" s="1"/>
  <c r="N12" i="1"/>
  <c r="H15" i="6"/>
  <c r="P12" i="1"/>
  <c r="I15" i="6"/>
  <c r="I11" s="1"/>
  <c r="I5" s="1"/>
  <c r="Q12" i="1"/>
  <c r="J15" i="6" s="1"/>
  <c r="J11" s="1"/>
  <c r="J5" s="1"/>
  <c r="R12" i="1"/>
  <c r="R20" s="1"/>
  <c r="T12"/>
  <c r="L15" i="6" s="1"/>
  <c r="L11" s="1"/>
  <c r="L5" s="1"/>
  <c r="U12" i="1"/>
  <c r="M15" i="6" s="1"/>
  <c r="M11" s="1"/>
  <c r="M5" s="1"/>
  <c r="V12" i="1"/>
  <c r="N15" i="6" s="1"/>
  <c r="N11" s="1"/>
  <c r="N5" s="1"/>
  <c r="I11" i="1"/>
  <c r="M11"/>
  <c r="M20"/>
  <c r="M91" s="1"/>
  <c r="N11"/>
  <c r="N20" s="1"/>
  <c r="P11"/>
  <c r="P20"/>
  <c r="Q11"/>
  <c r="Q20" s="1"/>
  <c r="R11"/>
  <c r="T11"/>
  <c r="U11"/>
  <c r="V11"/>
  <c r="V20" s="1"/>
  <c r="E55"/>
  <c r="F28"/>
  <c r="F33" s="1"/>
  <c r="F37"/>
  <c r="F34" s="1"/>
  <c r="F22" s="1"/>
  <c r="W35"/>
  <c r="W36"/>
  <c r="W37"/>
  <c r="O69"/>
  <c r="E60"/>
  <c r="E34"/>
  <c r="F29"/>
  <c r="J7"/>
  <c r="E24"/>
  <c r="E31" s="1"/>
  <c r="D23"/>
  <c r="I20"/>
  <c r="T20"/>
  <c r="U20"/>
  <c r="F17"/>
  <c r="F18"/>
  <c r="F19"/>
  <c r="W17"/>
  <c r="W18"/>
  <c r="S17"/>
  <c r="S18"/>
  <c r="O17"/>
  <c r="O18"/>
  <c r="J17"/>
  <c r="J18"/>
  <c r="E12"/>
  <c r="F16"/>
  <c r="W16"/>
  <c r="S16"/>
  <c r="J16"/>
  <c r="F15"/>
  <c r="F12" s="1"/>
  <c r="W15"/>
  <c r="S15"/>
  <c r="O15"/>
  <c r="O16"/>
  <c r="F14"/>
  <c r="J15"/>
  <c r="AA8"/>
  <c r="AA10"/>
  <c r="AB10" s="1"/>
  <c r="AA11"/>
  <c r="AB11"/>
  <c r="AA12"/>
  <c r="AB12" s="1"/>
  <c r="AA13"/>
  <c r="AB13" s="1"/>
  <c r="AA14"/>
  <c r="AB14" s="1"/>
  <c r="AA20"/>
  <c r="AB20"/>
  <c r="AA21"/>
  <c r="AB21" s="1"/>
  <c r="AA22"/>
  <c r="AB22" s="1"/>
  <c r="AA23"/>
  <c r="AB23" s="1"/>
  <c r="AA24"/>
  <c r="AB24" s="1"/>
  <c r="AA25"/>
  <c r="AB25" s="1"/>
  <c r="AA26"/>
  <c r="AA30"/>
  <c r="AA7"/>
  <c r="AB7"/>
  <c r="Y29"/>
  <c r="AA29" s="1"/>
  <c r="AB29" s="1"/>
  <c r="Y28"/>
  <c r="AA28" s="1"/>
  <c r="AB28" s="1"/>
  <c r="Y27"/>
  <c r="AA27" s="1"/>
  <c r="AB27" s="1"/>
  <c r="Y9"/>
  <c r="AA9"/>
  <c r="AB9" s="1"/>
  <c r="AB8"/>
  <c r="AB26"/>
  <c r="AA31"/>
  <c r="S9"/>
  <c r="O9"/>
  <c r="F7"/>
  <c r="W7"/>
  <c r="D13" i="7"/>
  <c r="E13"/>
  <c r="G13"/>
  <c r="H13"/>
  <c r="I13"/>
  <c r="J13"/>
  <c r="I9" i="5"/>
  <c r="D21" i="7"/>
  <c r="E21"/>
  <c r="G21"/>
  <c r="H21"/>
  <c r="I21"/>
  <c r="J21"/>
  <c r="D17"/>
  <c r="E17"/>
  <c r="F17"/>
  <c r="G17"/>
  <c r="H17"/>
  <c r="I17"/>
  <c r="J17"/>
  <c r="D5"/>
  <c r="E5"/>
  <c r="F5"/>
  <c r="N24" i="8"/>
  <c r="R24"/>
  <c r="V24"/>
  <c r="F9" i="5"/>
  <c r="G9"/>
  <c r="H9"/>
  <c r="H31" i="1"/>
  <c r="I31"/>
  <c r="K31"/>
  <c r="M31"/>
  <c r="N31"/>
  <c r="P31"/>
  <c r="Q31"/>
  <c r="R31"/>
  <c r="T31"/>
  <c r="U31"/>
  <c r="V31"/>
  <c r="H32"/>
  <c r="I32"/>
  <c r="K32"/>
  <c r="M32"/>
  <c r="N32"/>
  <c r="P32"/>
  <c r="Q32"/>
  <c r="R32"/>
  <c r="T32"/>
  <c r="U32"/>
  <c r="V32"/>
  <c r="H33"/>
  <c r="I33"/>
  <c r="K33"/>
  <c r="M33"/>
  <c r="N33"/>
  <c r="P33"/>
  <c r="Q33"/>
  <c r="R33"/>
  <c r="T33"/>
  <c r="U33"/>
  <c r="V33"/>
  <c r="G33"/>
  <c r="G32"/>
  <c r="G31"/>
  <c r="D31"/>
  <c r="D32"/>
  <c r="E32"/>
  <c r="D33"/>
  <c r="E33"/>
  <c r="C33"/>
  <c r="C32"/>
  <c r="C31"/>
  <c r="D38" i="2"/>
  <c r="D20"/>
  <c r="D8"/>
  <c r="C21" i="7"/>
  <c r="C17"/>
  <c r="C5"/>
  <c r="D4" i="3"/>
  <c r="C4"/>
  <c r="C77" i="1"/>
  <c r="C60"/>
  <c r="D60"/>
  <c r="D55"/>
  <c r="C40"/>
  <c r="C43"/>
  <c r="C46"/>
  <c r="C47"/>
  <c r="C23"/>
  <c r="C42"/>
  <c r="C41" s="1"/>
  <c r="C11"/>
  <c r="C20"/>
  <c r="C30"/>
  <c r="C39"/>
  <c r="C38" s="1"/>
  <c r="G9" i="2"/>
  <c r="G10"/>
  <c r="G11"/>
  <c r="G12"/>
  <c r="K8"/>
  <c r="J8"/>
  <c r="G8" s="1"/>
  <c r="I8"/>
  <c r="H8"/>
  <c r="F32"/>
  <c r="H32"/>
  <c r="I32"/>
  <c r="J32"/>
  <c r="K32"/>
  <c r="E32"/>
  <c r="G21"/>
  <c r="G22"/>
  <c r="G23"/>
  <c r="G24"/>
  <c r="G25"/>
  <c r="G27"/>
  <c r="G30"/>
  <c r="G31"/>
  <c r="G34"/>
  <c r="G37"/>
  <c r="G39"/>
  <c r="G40"/>
  <c r="G32"/>
  <c r="V20" i="8"/>
  <c r="V21"/>
  <c r="V22"/>
  <c r="V23"/>
  <c r="V19"/>
  <c r="V16"/>
  <c r="V17"/>
  <c r="R20"/>
  <c r="R21"/>
  <c r="R22"/>
  <c r="R23"/>
  <c r="R19"/>
  <c r="R16"/>
  <c r="R17"/>
  <c r="N20"/>
  <c r="N21"/>
  <c r="N22"/>
  <c r="N23"/>
  <c r="N19"/>
  <c r="N16"/>
  <c r="N17"/>
  <c r="F21"/>
  <c r="F23"/>
  <c r="F16"/>
  <c r="F17"/>
  <c r="F9"/>
  <c r="F10"/>
  <c r="V10"/>
  <c r="V9"/>
  <c r="R10"/>
  <c r="R9"/>
  <c r="N10"/>
  <c r="N9"/>
  <c r="J20"/>
  <c r="J21"/>
  <c r="J22"/>
  <c r="J23"/>
  <c r="J19"/>
  <c r="J16"/>
  <c r="J17"/>
  <c r="J12"/>
  <c r="J9"/>
  <c r="J10"/>
  <c r="V43" i="1"/>
  <c r="U43"/>
  <c r="T43"/>
  <c r="R43"/>
  <c r="Q43"/>
  <c r="S43" s="1"/>
  <c r="P43"/>
  <c r="N43"/>
  <c r="M43"/>
  <c r="K43"/>
  <c r="I43"/>
  <c r="H43"/>
  <c r="G43"/>
  <c r="F43"/>
  <c r="E43"/>
  <c r="D43"/>
  <c r="K23"/>
  <c r="K30" s="1"/>
  <c r="M23"/>
  <c r="N23"/>
  <c r="O24"/>
  <c r="O25"/>
  <c r="O26"/>
  <c r="O32" s="1"/>
  <c r="O27"/>
  <c r="O28"/>
  <c r="O29"/>
  <c r="P23"/>
  <c r="Q23"/>
  <c r="R23"/>
  <c r="S24"/>
  <c r="S31" s="1"/>
  <c r="S25"/>
  <c r="S23" s="1"/>
  <c r="S26"/>
  <c r="S27"/>
  <c r="S28"/>
  <c r="S29"/>
  <c r="S33" s="1"/>
  <c r="V46"/>
  <c r="U46"/>
  <c r="T46"/>
  <c r="Q46"/>
  <c r="R46"/>
  <c r="P46"/>
  <c r="N46"/>
  <c r="M46"/>
  <c r="O46" s="1"/>
  <c r="K46"/>
  <c r="I46"/>
  <c r="H46"/>
  <c r="G46"/>
  <c r="F46"/>
  <c r="D46"/>
  <c r="S32"/>
  <c r="O33"/>
  <c r="O31"/>
  <c r="O23"/>
  <c r="V5" i="3"/>
  <c r="V6"/>
  <c r="V7"/>
  <c r="V8"/>
  <c r="V9"/>
  <c r="F9" s="1"/>
  <c r="V10"/>
  <c r="V11"/>
  <c r="R5"/>
  <c r="R6"/>
  <c r="R7"/>
  <c r="R8"/>
  <c r="R9"/>
  <c r="R10"/>
  <c r="F10" s="1"/>
  <c r="R11"/>
  <c r="N5"/>
  <c r="N6"/>
  <c r="F6" s="1"/>
  <c r="N7"/>
  <c r="F7" s="1"/>
  <c r="N8"/>
  <c r="N9"/>
  <c r="N10"/>
  <c r="N11"/>
  <c r="J5"/>
  <c r="J6"/>
  <c r="J7"/>
  <c r="J8"/>
  <c r="F8" s="1"/>
  <c r="J9"/>
  <c r="J10"/>
  <c r="J11"/>
  <c r="F11" s="1"/>
  <c r="T4"/>
  <c r="V4" s="1"/>
  <c r="U4"/>
  <c r="S4"/>
  <c r="P4"/>
  <c r="Q4"/>
  <c r="O4"/>
  <c r="L4"/>
  <c r="M4"/>
  <c r="K4"/>
  <c r="E4"/>
  <c r="G4"/>
  <c r="H4"/>
  <c r="J4" s="1"/>
  <c r="I4"/>
  <c r="F5"/>
  <c r="R4"/>
  <c r="N4"/>
  <c r="H11" i="6"/>
  <c r="N18"/>
  <c r="H5"/>
  <c r="F20" i="2"/>
  <c r="E20"/>
  <c r="F8"/>
  <c r="K38"/>
  <c r="J38"/>
  <c r="I38"/>
  <c r="H38"/>
  <c r="F38"/>
  <c r="E38"/>
  <c r="E8"/>
  <c r="G38"/>
  <c r="D77" i="1"/>
  <c r="D47"/>
  <c r="D40"/>
  <c r="D11"/>
  <c r="D20" s="1"/>
  <c r="E11"/>
  <c r="E20"/>
  <c r="D42"/>
  <c r="D41"/>
  <c r="D30"/>
  <c r="E91"/>
  <c r="D39"/>
  <c r="D38" s="1"/>
  <c r="D44"/>
  <c r="D52" s="1"/>
  <c r="W43"/>
  <c r="W46"/>
  <c r="W48"/>
  <c r="W49"/>
  <c r="W50"/>
  <c r="W51"/>
  <c r="W25"/>
  <c r="W26"/>
  <c r="W27"/>
  <c r="W28"/>
  <c r="W29"/>
  <c r="W14"/>
  <c r="W8"/>
  <c r="W11" s="1"/>
  <c r="W9"/>
  <c r="W10"/>
  <c r="S46"/>
  <c r="S48"/>
  <c r="S49"/>
  <c r="S50"/>
  <c r="S51"/>
  <c r="S8"/>
  <c r="V6" i="8"/>
  <c r="S10" i="1"/>
  <c r="O86"/>
  <c r="O87"/>
  <c r="O88"/>
  <c r="O89"/>
  <c r="O63"/>
  <c r="O64"/>
  <c r="O65"/>
  <c r="O66"/>
  <c r="O67"/>
  <c r="O68"/>
  <c r="O70"/>
  <c r="O71"/>
  <c r="O72"/>
  <c r="O73"/>
  <c r="O74"/>
  <c r="O75"/>
  <c r="O76"/>
  <c r="O43"/>
  <c r="O48"/>
  <c r="O49"/>
  <c r="O50"/>
  <c r="O51"/>
  <c r="J43"/>
  <c r="J46"/>
  <c r="J48"/>
  <c r="J49"/>
  <c r="J50"/>
  <c r="J51"/>
  <c r="V40"/>
  <c r="U40"/>
  <c r="T40"/>
  <c r="W40" s="1"/>
  <c r="R40"/>
  <c r="Q40"/>
  <c r="P40"/>
  <c r="S40" s="1"/>
  <c r="N40"/>
  <c r="M40"/>
  <c r="K40"/>
  <c r="O40" s="1"/>
  <c r="I40"/>
  <c r="H40"/>
  <c r="G40"/>
  <c r="F40"/>
  <c r="E40"/>
  <c r="E46"/>
  <c r="W33"/>
  <c r="W32"/>
  <c r="J40"/>
  <c r="U47"/>
  <c r="V47"/>
  <c r="T47"/>
  <c r="W47" s="1"/>
  <c r="Q47"/>
  <c r="S47" s="1"/>
  <c r="R47"/>
  <c r="P47"/>
  <c r="N47"/>
  <c r="M47"/>
  <c r="K47"/>
  <c r="H47"/>
  <c r="I47"/>
  <c r="G47"/>
  <c r="J47" s="1"/>
  <c r="F47"/>
  <c r="E47"/>
  <c r="F87"/>
  <c r="F88"/>
  <c r="F89"/>
  <c r="J86"/>
  <c r="J87"/>
  <c r="J88"/>
  <c r="J89"/>
  <c r="O14"/>
  <c r="O13"/>
  <c r="O10"/>
  <c r="S86"/>
  <c r="S87"/>
  <c r="S88"/>
  <c r="S89"/>
  <c r="S14"/>
  <c r="S13"/>
  <c r="W86"/>
  <c r="W87"/>
  <c r="W88"/>
  <c r="W89"/>
  <c r="W13"/>
  <c r="W12" s="1"/>
  <c r="S12"/>
  <c r="O12"/>
  <c r="O47"/>
  <c r="S37"/>
  <c r="S36"/>
  <c r="S35"/>
  <c r="O37"/>
  <c r="O36"/>
  <c r="O35"/>
  <c r="J36"/>
  <c r="U34"/>
  <c r="U22" s="1"/>
  <c r="V34"/>
  <c r="V22" s="1"/>
  <c r="T34"/>
  <c r="T22"/>
  <c r="Q34"/>
  <c r="Q22"/>
  <c r="R34"/>
  <c r="R22"/>
  <c r="P34"/>
  <c r="P22"/>
  <c r="P30" s="1"/>
  <c r="M34"/>
  <c r="M22" s="1"/>
  <c r="N34"/>
  <c r="N22" s="1"/>
  <c r="K34"/>
  <c r="K22"/>
  <c r="K42" s="1"/>
  <c r="G34"/>
  <c r="G22"/>
  <c r="G39" s="1"/>
  <c r="H34"/>
  <c r="H22"/>
  <c r="D19" i="6"/>
  <c r="I34" i="1"/>
  <c r="I22" s="1"/>
  <c r="W24"/>
  <c r="W22" s="1"/>
  <c r="W30" s="1"/>
  <c r="J25"/>
  <c r="J23" s="1"/>
  <c r="J26"/>
  <c r="J27"/>
  <c r="J28"/>
  <c r="J33" s="1"/>
  <c r="J29"/>
  <c r="F27"/>
  <c r="F23" s="1"/>
  <c r="F26"/>
  <c r="F24"/>
  <c r="F31" s="1"/>
  <c r="E23"/>
  <c r="U23"/>
  <c r="V23"/>
  <c r="T23"/>
  <c r="H23"/>
  <c r="I23"/>
  <c r="G23"/>
  <c r="R42"/>
  <c r="R41" s="1"/>
  <c r="R30"/>
  <c r="Q42"/>
  <c r="S42" s="1"/>
  <c r="Q30"/>
  <c r="P42"/>
  <c r="P41" s="1"/>
  <c r="H30"/>
  <c r="F32"/>
  <c r="J32"/>
  <c r="T30"/>
  <c r="T42"/>
  <c r="G42"/>
  <c r="H42"/>
  <c r="H41"/>
  <c r="P39"/>
  <c r="P38" s="1"/>
  <c r="H45"/>
  <c r="H44" s="1"/>
  <c r="H52" s="1"/>
  <c r="H39"/>
  <c r="H38"/>
  <c r="D20" i="6" s="1"/>
  <c r="D18" s="1"/>
  <c r="Q39" i="1"/>
  <c r="Q38"/>
  <c r="K39"/>
  <c r="K38" s="1"/>
  <c r="R39"/>
  <c r="R38" s="1"/>
  <c r="T39"/>
  <c r="M20" i="6"/>
  <c r="M18"/>
  <c r="K45" i="1"/>
  <c r="R45"/>
  <c r="R44"/>
  <c r="R52" s="1"/>
  <c r="T45"/>
  <c r="L22" i="6"/>
  <c r="L18"/>
  <c r="P45" i="1"/>
  <c r="Q45"/>
  <c r="Q44" s="1"/>
  <c r="O34"/>
  <c r="O22"/>
  <c r="K19" i="6" s="1"/>
  <c r="K18" s="1"/>
  <c r="W34" i="1"/>
  <c r="S34"/>
  <c r="O30"/>
  <c r="T41"/>
  <c r="K44"/>
  <c r="T38"/>
  <c r="P44"/>
  <c r="S45"/>
  <c r="T44"/>
  <c r="T52"/>
  <c r="T92" s="1"/>
  <c r="P52"/>
  <c r="J14"/>
  <c r="J13"/>
  <c r="J9"/>
  <c r="J10"/>
  <c r="J12"/>
  <c r="F10"/>
  <c r="T91"/>
  <c r="U91"/>
  <c r="V15" i="8" s="1"/>
  <c r="P91" i="1"/>
  <c r="F86"/>
  <c r="W85"/>
  <c r="S85"/>
  <c r="O85"/>
  <c r="J85"/>
  <c r="F85"/>
  <c r="W81"/>
  <c r="S81"/>
  <c r="O81"/>
  <c r="J81"/>
  <c r="F81"/>
  <c r="W80"/>
  <c r="S80"/>
  <c r="O80"/>
  <c r="J80"/>
  <c r="F80"/>
  <c r="W76"/>
  <c r="S76"/>
  <c r="J76"/>
  <c r="W75"/>
  <c r="S75"/>
  <c r="J75"/>
  <c r="F75"/>
  <c r="W74"/>
  <c r="S74"/>
  <c r="J74"/>
  <c r="F74"/>
  <c r="W73"/>
  <c r="S73"/>
  <c r="J73"/>
  <c r="F73"/>
  <c r="W72"/>
  <c r="S72"/>
  <c r="F72"/>
  <c r="W71"/>
  <c r="S71"/>
  <c r="J71"/>
  <c r="F71"/>
  <c r="W70"/>
  <c r="S70"/>
  <c r="J70"/>
  <c r="F70"/>
  <c r="W69"/>
  <c r="S69"/>
  <c r="J69"/>
  <c r="F69"/>
  <c r="W68"/>
  <c r="S68"/>
  <c r="J68"/>
  <c r="F68"/>
  <c r="W67"/>
  <c r="S67"/>
  <c r="J67"/>
  <c r="F67"/>
  <c r="W66"/>
  <c r="S66"/>
  <c r="J66"/>
  <c r="F66"/>
  <c r="W65"/>
  <c r="S65"/>
  <c r="J65"/>
  <c r="F65"/>
  <c r="W64"/>
  <c r="W77" s="1"/>
  <c r="S64"/>
  <c r="S77" s="1"/>
  <c r="J64"/>
  <c r="F64"/>
  <c r="W63"/>
  <c r="S63"/>
  <c r="J63"/>
  <c r="F63"/>
  <c r="W62"/>
  <c r="S62"/>
  <c r="O62"/>
  <c r="O77" s="1"/>
  <c r="J62"/>
  <c r="J77" s="1"/>
  <c r="F62"/>
  <c r="T60"/>
  <c r="R60"/>
  <c r="Q60"/>
  <c r="P60"/>
  <c r="N60"/>
  <c r="M60"/>
  <c r="K60"/>
  <c r="I60"/>
  <c r="H60"/>
  <c r="W59"/>
  <c r="S59"/>
  <c r="O59"/>
  <c r="O60" s="1"/>
  <c r="J59"/>
  <c r="F59"/>
  <c r="W58"/>
  <c r="S58"/>
  <c r="O58"/>
  <c r="J58"/>
  <c r="F58"/>
  <c r="W57"/>
  <c r="S57"/>
  <c r="O57"/>
  <c r="J57"/>
  <c r="J60" s="1"/>
  <c r="F57"/>
  <c r="W56"/>
  <c r="W60" s="1"/>
  <c r="S56"/>
  <c r="S60" s="1"/>
  <c r="O56"/>
  <c r="J56"/>
  <c r="F56"/>
  <c r="V55"/>
  <c r="T55"/>
  <c r="R55"/>
  <c r="Q55"/>
  <c r="P55"/>
  <c r="P78" s="1"/>
  <c r="P79" s="1"/>
  <c r="P84" s="1"/>
  <c r="P90" s="1"/>
  <c r="N55"/>
  <c r="F55" s="1"/>
  <c r="M55"/>
  <c r="K55"/>
  <c r="I55"/>
  <c r="H55"/>
  <c r="G55"/>
  <c r="W54"/>
  <c r="F54"/>
  <c r="W53"/>
  <c r="S53"/>
  <c r="S55" s="1"/>
  <c r="O53"/>
  <c r="J53"/>
  <c r="J55" s="1"/>
  <c r="F53"/>
  <c r="J35"/>
  <c r="J34" s="1"/>
  <c r="J22" s="1"/>
  <c r="F13"/>
  <c r="F9"/>
  <c r="O8"/>
  <c r="S7"/>
  <c r="S11" s="1"/>
  <c r="S20" s="1"/>
  <c r="O7"/>
  <c r="O11" s="1"/>
  <c r="O20" s="1"/>
  <c r="A7"/>
  <c r="A8"/>
  <c r="A9" s="1"/>
  <c r="A10" s="1"/>
  <c r="A11" s="1"/>
  <c r="A12" s="1"/>
  <c r="A13" s="1"/>
  <c r="A14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W55"/>
  <c r="P92"/>
  <c r="I91"/>
  <c r="W23"/>
  <c r="O55"/>
  <c r="K91"/>
  <c r="S44" l="1"/>
  <c r="Q52"/>
  <c r="R91"/>
  <c r="D91"/>
  <c r="D95" s="1"/>
  <c r="L39"/>
  <c r="L38" s="1"/>
  <c r="L42"/>
  <c r="L41" s="1"/>
  <c r="L52"/>
  <c r="H19" i="6"/>
  <c r="H18" s="1"/>
  <c r="L30" i="1"/>
  <c r="L45"/>
  <c r="L44" s="1"/>
  <c r="W42"/>
  <c r="J30"/>
  <c r="F19" i="6"/>
  <c r="F18" s="1"/>
  <c r="I19"/>
  <c r="M45" i="1"/>
  <c r="M44" s="1"/>
  <c r="M52" s="1"/>
  <c r="M30"/>
  <c r="M39"/>
  <c r="M38" s="1"/>
  <c r="I20" i="6" s="1"/>
  <c r="M42" i="1"/>
  <c r="M41" s="1"/>
  <c r="V91"/>
  <c r="R14" i="8"/>
  <c r="M12"/>
  <c r="N45" i="1"/>
  <c r="N44" s="1"/>
  <c r="N30"/>
  <c r="N39"/>
  <c r="N38" s="1"/>
  <c r="J20" i="6" s="1"/>
  <c r="N42" i="1"/>
  <c r="N41" s="1"/>
  <c r="J19" i="6"/>
  <c r="J18" s="1"/>
  <c r="N52" i="1"/>
  <c r="J7" i="8"/>
  <c r="F4" i="3"/>
  <c r="U42" i="1"/>
  <c r="U41" s="1"/>
  <c r="U39"/>
  <c r="U45"/>
  <c r="U30"/>
  <c r="C52"/>
  <c r="D36" i="2"/>
  <c r="D35" s="1"/>
  <c r="H91" i="1"/>
  <c r="H14" i="8" s="1"/>
  <c r="O45" i="1"/>
  <c r="S91"/>
  <c r="O91"/>
  <c r="K41"/>
  <c r="V42"/>
  <c r="V41" s="1"/>
  <c r="V39"/>
  <c r="V38" s="1"/>
  <c r="V30"/>
  <c r="V45"/>
  <c r="V44" s="1"/>
  <c r="V52" s="1"/>
  <c r="F39"/>
  <c r="F38" s="1"/>
  <c r="F45"/>
  <c r="F44" s="1"/>
  <c r="F52" s="1"/>
  <c r="F42"/>
  <c r="F41" s="1"/>
  <c r="F30"/>
  <c r="M15" i="8"/>
  <c r="W41" i="1"/>
  <c r="S38"/>
  <c r="R12" i="8"/>
  <c r="L14"/>
  <c r="T93" i="1"/>
  <c r="T95"/>
  <c r="R92"/>
  <c r="R78"/>
  <c r="R79" s="1"/>
  <c r="R84" s="1"/>
  <c r="R90" s="1"/>
  <c r="H78"/>
  <c r="H79" s="1"/>
  <c r="H84" s="1"/>
  <c r="H90" s="1"/>
  <c r="H92"/>
  <c r="O44"/>
  <c r="I36" i="2" s="1"/>
  <c r="I35" s="1"/>
  <c r="G38" i="1"/>
  <c r="N91"/>
  <c r="J91"/>
  <c r="T15" i="8"/>
  <c r="E19" i="6"/>
  <c r="E18" s="1"/>
  <c r="I30" i="1"/>
  <c r="I42"/>
  <c r="I41" s="1"/>
  <c r="I39"/>
  <c r="I38" s="1"/>
  <c r="E20" i="6" s="1"/>
  <c r="I45" i="1"/>
  <c r="I44" s="1"/>
  <c r="I52" s="1"/>
  <c r="E29" i="2"/>
  <c r="E28" s="1"/>
  <c r="E26"/>
  <c r="E19" s="1"/>
  <c r="G91" i="1"/>
  <c r="G13" i="8" s="1"/>
  <c r="I5" i="7"/>
  <c r="J6"/>
  <c r="S41" i="1"/>
  <c r="S15" i="8"/>
  <c r="D92" i="1"/>
  <c r="D78"/>
  <c r="D79" s="1"/>
  <c r="E15" i="8"/>
  <c r="V12"/>
  <c r="Q13"/>
  <c r="O38" i="1"/>
  <c r="G20" i="6"/>
  <c r="D29" i="2"/>
  <c r="D28" s="1"/>
  <c r="D26"/>
  <c r="D19" s="1"/>
  <c r="Q91" i="1"/>
  <c r="M13" i="8"/>
  <c r="W20" i="1"/>
  <c r="P13" i="8"/>
  <c r="P93" i="1"/>
  <c r="P94" s="1"/>
  <c r="C91"/>
  <c r="D13" i="8" s="1"/>
  <c r="J9" i="5"/>
  <c r="K14" i="8"/>
  <c r="R6"/>
  <c r="R13" s="1"/>
  <c r="S39" i="1"/>
  <c r="J31"/>
  <c r="N8" i="8"/>
  <c r="H6"/>
  <c r="P15"/>
  <c r="V7"/>
  <c r="K52" i="1"/>
  <c r="T78"/>
  <c r="T79" s="1"/>
  <c r="T84" s="1"/>
  <c r="T90" s="1"/>
  <c r="T94" s="1"/>
  <c r="G41"/>
  <c r="G19" i="6"/>
  <c r="E22" i="1"/>
  <c r="Q41"/>
  <c r="T12" i="8"/>
  <c r="S22" i="1"/>
  <c r="S30" s="1"/>
  <c r="E36" i="2"/>
  <c r="E35" s="1"/>
  <c r="N5" i="8"/>
  <c r="N12" s="1"/>
  <c r="O39" i="1"/>
  <c r="G45"/>
  <c r="K15" i="6"/>
  <c r="K11" s="1"/>
  <c r="K5" s="1"/>
  <c r="C19"/>
  <c r="I7" i="7"/>
  <c r="W31" i="1"/>
  <c r="F8"/>
  <c r="F11" s="1"/>
  <c r="F20" s="1"/>
  <c r="M92" l="1"/>
  <c r="M78"/>
  <c r="M79" s="1"/>
  <c r="M84" s="1"/>
  <c r="M90" s="1"/>
  <c r="V78"/>
  <c r="V79" s="1"/>
  <c r="V84" s="1"/>
  <c r="V90" s="1"/>
  <c r="V92"/>
  <c r="D14" i="7"/>
  <c r="F4" i="5" s="1"/>
  <c r="D84" i="1"/>
  <c r="D90" s="1"/>
  <c r="D94" s="1"/>
  <c r="I92"/>
  <c r="I78"/>
  <c r="I79" s="1"/>
  <c r="I84" s="1"/>
  <c r="I90" s="1"/>
  <c r="S52"/>
  <c r="J36" i="2"/>
  <c r="J35" s="1"/>
  <c r="N13" i="8"/>
  <c r="O12"/>
  <c r="C78" i="1"/>
  <c r="C79" s="1"/>
  <c r="C92"/>
  <c r="N92"/>
  <c r="N78"/>
  <c r="N79" s="1"/>
  <c r="N84" s="1"/>
  <c r="N90" s="1"/>
  <c r="H15" i="8"/>
  <c r="R95" i="1"/>
  <c r="Q14" i="8"/>
  <c r="R93" i="1"/>
  <c r="R94" s="1"/>
  <c r="D41" i="2"/>
  <c r="O41" i="1"/>
  <c r="Q92"/>
  <c r="Q93" s="1"/>
  <c r="Q78"/>
  <c r="Q79" s="1"/>
  <c r="Q84" s="1"/>
  <c r="Q90" s="1"/>
  <c r="H95"/>
  <c r="H93"/>
  <c r="H94" s="1"/>
  <c r="J14" i="8"/>
  <c r="F7"/>
  <c r="O42" i="1"/>
  <c r="D15" i="8"/>
  <c r="D14"/>
  <c r="C95" i="1"/>
  <c r="G44"/>
  <c r="C22" i="6"/>
  <c r="J45" i="1"/>
  <c r="J29" i="2"/>
  <c r="J28" s="1"/>
  <c r="J26"/>
  <c r="Q12" i="8"/>
  <c r="J42" i="1"/>
  <c r="J7" i="7"/>
  <c r="L9" i="5" s="1"/>
  <c r="K9"/>
  <c r="C18" i="6"/>
  <c r="C53" s="1"/>
  <c r="D3" s="1"/>
  <c r="D53" s="1"/>
  <c r="E3" s="1"/>
  <c r="E53" s="1"/>
  <c r="F3" s="1"/>
  <c r="F53" s="1"/>
  <c r="G3" s="1"/>
  <c r="G53" s="1"/>
  <c r="H3" s="1"/>
  <c r="H53" s="1"/>
  <c r="I3" s="1"/>
  <c r="I53" s="1"/>
  <c r="J3" s="1"/>
  <c r="J53" s="1"/>
  <c r="K3" s="1"/>
  <c r="K53" s="1"/>
  <c r="L3" s="1"/>
  <c r="L53" s="1"/>
  <c r="M3" s="1"/>
  <c r="M53" s="1"/>
  <c r="N3" s="1"/>
  <c r="N53" s="1"/>
  <c r="U14" i="8"/>
  <c r="F5"/>
  <c r="I18" i="6"/>
  <c r="E42" i="1"/>
  <c r="E41" s="1"/>
  <c r="E39"/>
  <c r="E38" s="1"/>
  <c r="E45"/>
  <c r="E44" s="1"/>
  <c r="F36" i="2" s="1"/>
  <c r="F35" s="1"/>
  <c r="E30" i="1"/>
  <c r="G18" i="6"/>
  <c r="P95" i="1"/>
  <c r="U13" i="8"/>
  <c r="N14"/>
  <c r="I29" i="2"/>
  <c r="I28" s="1"/>
  <c r="I26"/>
  <c r="L92" i="1"/>
  <c r="L78"/>
  <c r="L79" s="1"/>
  <c r="L84" s="1"/>
  <c r="L90" s="1"/>
  <c r="J39"/>
  <c r="J15" i="8"/>
  <c r="D12"/>
  <c r="K78" i="1"/>
  <c r="K79" s="1"/>
  <c r="K84" s="1"/>
  <c r="K90" s="1"/>
  <c r="K92"/>
  <c r="J41"/>
  <c r="C21" i="6"/>
  <c r="J38" i="1"/>
  <c r="C20" i="6"/>
  <c r="P14" i="8"/>
  <c r="G14"/>
  <c r="G15"/>
  <c r="U38" i="1"/>
  <c r="W38" s="1"/>
  <c r="W39"/>
  <c r="E41" i="2"/>
  <c r="R15" i="8"/>
  <c r="F91" i="1"/>
  <c r="F8" i="8"/>
  <c r="N15"/>
  <c r="H13"/>
  <c r="F13" s="1"/>
  <c r="J6"/>
  <c r="W91" i="1"/>
  <c r="M14" i="8"/>
  <c r="N93" i="1"/>
  <c r="N95" s="1"/>
  <c r="O15" i="8"/>
  <c r="S12"/>
  <c r="U44" i="1"/>
  <c r="W45"/>
  <c r="O52"/>
  <c r="S93" l="1"/>
  <c r="J20" i="2" s="1"/>
  <c r="J19" s="1"/>
  <c r="J41" s="1"/>
  <c r="Q95" i="1"/>
  <c r="M95"/>
  <c r="M93"/>
  <c r="M94" s="1"/>
  <c r="J44"/>
  <c r="G52"/>
  <c r="F12" i="8"/>
  <c r="C14" i="7"/>
  <c r="E4" i="5" s="1"/>
  <c r="C84" i="1"/>
  <c r="C90" s="1"/>
  <c r="C94" s="1"/>
  <c r="D15" i="7"/>
  <c r="E6" i="2"/>
  <c r="E13" s="1"/>
  <c r="Q94" i="1"/>
  <c r="K95"/>
  <c r="K93"/>
  <c r="O93" s="1"/>
  <c r="I20" i="2" s="1"/>
  <c r="I19" s="1"/>
  <c r="I41" s="1"/>
  <c r="L93" i="1"/>
  <c r="L94" s="1"/>
  <c r="I93"/>
  <c r="I95" s="1"/>
  <c r="N94"/>
  <c r="V93"/>
  <c r="V94" s="1"/>
  <c r="I94"/>
  <c r="K29" i="2"/>
  <c r="K28" s="1"/>
  <c r="K26"/>
  <c r="H26"/>
  <c r="H29"/>
  <c r="O78" i="1"/>
  <c r="O79" s="1"/>
  <c r="O92"/>
  <c r="O95" s="1"/>
  <c r="F6" i="8"/>
  <c r="J13"/>
  <c r="F14"/>
  <c r="W44" i="1"/>
  <c r="U52"/>
  <c r="F29" i="2"/>
  <c r="F28" s="1"/>
  <c r="F26"/>
  <c r="F19" s="1"/>
  <c r="F15" i="8"/>
  <c r="E52" i="1"/>
  <c r="J5" i="7"/>
  <c r="V13" i="8"/>
  <c r="S78" i="1"/>
  <c r="S79" s="1"/>
  <c r="S92"/>
  <c r="V14" i="8"/>
  <c r="U78" i="1" l="1"/>
  <c r="U79" s="1"/>
  <c r="U84" s="1"/>
  <c r="U90" s="1"/>
  <c r="U92"/>
  <c r="F41" i="2"/>
  <c r="V95" i="1"/>
  <c r="G26" i="2"/>
  <c r="K36"/>
  <c r="K35" s="1"/>
  <c r="W52" i="1"/>
  <c r="E78"/>
  <c r="E79" s="1"/>
  <c r="E92"/>
  <c r="E95" s="1"/>
  <c r="G29" i="2"/>
  <c r="H28"/>
  <c r="G28" s="1"/>
  <c r="H36"/>
  <c r="J52" i="1"/>
  <c r="H14" i="7"/>
  <c r="J4" i="5" s="1"/>
  <c r="O84" i="1"/>
  <c r="O90" s="1"/>
  <c r="O94" s="1"/>
  <c r="G92"/>
  <c r="G78"/>
  <c r="L95"/>
  <c r="I14" i="7"/>
  <c r="K4" i="5" s="1"/>
  <c r="S84" i="1"/>
  <c r="S90" s="1"/>
  <c r="S94" s="1"/>
  <c r="D6" i="2"/>
  <c r="D13" s="1"/>
  <c r="C15" i="7"/>
  <c r="S95" i="1"/>
  <c r="K94"/>
  <c r="F5" i="5"/>
  <c r="F7"/>
  <c r="F6"/>
  <c r="U93" i="1" l="1"/>
  <c r="W93" s="1"/>
  <c r="K20" i="2" s="1"/>
  <c r="K19" s="1"/>
  <c r="K41" s="1"/>
  <c r="G95" i="1"/>
  <c r="G93"/>
  <c r="J92"/>
  <c r="J78"/>
  <c r="J79" s="1"/>
  <c r="H15" i="7"/>
  <c r="I6" i="2"/>
  <c r="F78" i="1"/>
  <c r="F79" s="1"/>
  <c r="G79"/>
  <c r="G84" s="1"/>
  <c r="G90" s="1"/>
  <c r="E14" i="7"/>
  <c r="G4" i="5" s="1"/>
  <c r="E84" i="1"/>
  <c r="E90" s="1"/>
  <c r="E94" s="1"/>
  <c r="W92"/>
  <c r="W95" s="1"/>
  <c r="W78"/>
  <c r="W79" s="1"/>
  <c r="I15" i="7"/>
  <c r="J6" i="2"/>
  <c r="E6" i="5"/>
  <c r="E7"/>
  <c r="E5"/>
  <c r="H35" i="2"/>
  <c r="G35" s="1"/>
  <c r="G36"/>
  <c r="K7" i="5" l="1"/>
  <c r="K5"/>
  <c r="U95" i="1"/>
  <c r="F13" i="2"/>
  <c r="E15" i="7"/>
  <c r="F6" i="2"/>
  <c r="J5" i="5"/>
  <c r="J7"/>
  <c r="F84" i="1"/>
  <c r="F90" s="1"/>
  <c r="F94" s="1"/>
  <c r="F14" i="7"/>
  <c r="H4" i="5" s="1"/>
  <c r="J93" i="1"/>
  <c r="H20" i="2" s="1"/>
  <c r="F93" i="1"/>
  <c r="F95" s="1"/>
  <c r="G94"/>
  <c r="W84"/>
  <c r="W90" s="1"/>
  <c r="W94" s="1"/>
  <c r="J14" i="7"/>
  <c r="L4" i="5" s="1"/>
  <c r="J84" i="1"/>
  <c r="J90" s="1"/>
  <c r="G14" i="7"/>
  <c r="I4" i="5" s="1"/>
  <c r="U94" i="1"/>
  <c r="G7" i="2" l="1"/>
  <c r="H7"/>
  <c r="K6"/>
  <c r="J15" i="7"/>
  <c r="G6" i="2"/>
  <c r="F15" i="7"/>
  <c r="H19" i="2"/>
  <c r="G20"/>
  <c r="J94" i="1"/>
  <c r="G7" i="5"/>
  <c r="G6"/>
  <c r="G5"/>
  <c r="J95" i="1"/>
  <c r="K13" i="2" l="1"/>
  <c r="G13" s="1"/>
  <c r="L5" i="5"/>
  <c r="L7"/>
  <c r="G19" i="2"/>
  <c r="H41"/>
  <c r="G41" s="1"/>
  <c r="G15" i="7"/>
  <c r="H13" i="2"/>
  <c r="I7" s="1"/>
  <c r="I13" s="1"/>
  <c r="J7" s="1"/>
  <c r="J13" s="1"/>
  <c r="K7" s="1"/>
  <c r="H6"/>
  <c r="G9" i="7" s="1"/>
  <c r="H7" i="5"/>
  <c r="H5"/>
  <c r="H6"/>
  <c r="I8" l="1"/>
  <c r="H9" i="7"/>
  <c r="I7" i="5"/>
  <c r="I6"/>
  <c r="I5"/>
  <c r="J8" l="1"/>
  <c r="I9" i="7"/>
  <c r="J6" i="5"/>
  <c r="K8" l="1"/>
  <c r="J9" i="7"/>
  <c r="K6" i="5"/>
  <c r="L8" l="1"/>
  <c r="L6"/>
</calcChain>
</file>

<file path=xl/sharedStrings.xml><?xml version="1.0" encoding="utf-8"?>
<sst xmlns="http://schemas.openxmlformats.org/spreadsheetml/2006/main" count="606" uniqueCount="401">
  <si>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</si>
  <si>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</si>
  <si>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</si>
  <si>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</si>
  <si>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</si>
  <si>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</si>
  <si>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</si>
  <si>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</si>
  <si>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</si>
  <si>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</si>
  <si>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</si>
  <si>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</si>
  <si>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</si>
  <si>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</si>
  <si>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</si>
  <si>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</si>
  <si>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</si>
  <si>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</si>
  <si>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</si>
  <si>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</si>
  <si>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</si>
  <si>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</si>
  <si>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</si>
  <si>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</si>
  <si>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</si>
  <si>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</si>
  <si>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</si>
  <si>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</si>
  <si>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</si>
  <si>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</si>
  <si>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</si>
  <si>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</si>
  <si>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</si>
  <si>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</si>
  <si>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</si>
  <si>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</si>
  <si>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</si>
  <si>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</si>
  <si>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</si>
  <si>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</si>
  <si>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</si>
  <si>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</si>
  <si>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</si>
  <si>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</si>
  <si>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</si>
  <si>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</si>
  <si>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</si>
  <si>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</si>
  <si>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</si>
  <si>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</si>
  <si>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</si>
  <si>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</si>
  <si>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</si>
  <si>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</si>
  <si>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</si>
  <si>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</si>
  <si>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</si>
  <si>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</si>
  <si>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</si>
  <si>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</si>
  <si>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</si>
  <si>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</si>
  <si>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</si>
  <si>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</si>
  <si>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</si>
  <si>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</si>
  <si>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</si>
  <si>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</si>
  <si>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</si>
  <si>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</si>
  <si>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</si>
  <si>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</si>
  <si>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</si>
  <si>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</si>
  <si>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</si>
  <si>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</si>
  <si>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</si>
  <si>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</si>
  <si>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</si>
  <si>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</si>
  <si>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</si>
  <si>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</si>
  <si>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</si>
  <si>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</si>
  <si>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</si>
  <si>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</si>
  <si>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</si>
  <si>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</si>
  <si>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</si>
  <si>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</si>
  <si>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</si>
  <si>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</si>
  <si>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</si>
  <si>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</si>
  <si>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</si>
  <si>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</si>
  <si>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</si>
  <si>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</si>
  <si>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</si>
  <si>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</si>
  <si>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</si>
  <si>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</si>
  <si>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</si>
  <si>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</si>
  <si>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</si>
  <si>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</si>
  <si>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</si>
  <si>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</si>
  <si>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</si>
  <si>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</si>
  <si>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</si>
  <si>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</si>
  <si>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</si>
  <si>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</si>
  <si>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</si>
  <si>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</si>
  <si>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</si>
  <si>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</si>
  <si>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</si>
  <si>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</si>
  <si>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</si>
  <si>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</si>
  <si>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</si>
  <si>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</si>
  <si>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</si>
  <si>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</si>
  <si>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</si>
  <si>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</si>
  <si>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</si>
  <si>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</si>
  <si>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</si>
  <si>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</si>
  <si>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</si>
  <si>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</si>
  <si>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</si>
  <si>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</si>
  <si>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</si>
  <si>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</si>
  <si>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</si>
  <si>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</si>
  <si>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</si>
  <si>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</si>
  <si>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</si>
  <si>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</si>
  <si>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</si>
  <si>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</si>
  <si>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</si>
  <si>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</si>
  <si>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</si>
  <si>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</si>
  <si>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</si>
  <si>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</si>
  <si>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</si>
  <si>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</si>
  <si>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</si>
  <si>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</si>
  <si>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</si>
  <si>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</si>
  <si>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</si>
  <si>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</si>
  <si>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</si>
  <si>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</si>
  <si>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</si>
  <si>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</si>
  <si>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</si>
  <si>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</si>
  <si>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</si>
  <si>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</si>
  <si>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</si>
  <si>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</si>
  <si>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</si>
  <si>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</si>
  <si>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</si>
  <si>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</si>
  <si>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</si>
  <si>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</si>
  <si>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</si>
  <si>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</si>
  <si>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</si>
  <si>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</si>
  <si>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</si>
  <si>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</si>
  <si>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</si>
  <si>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</si>
  <si>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</si>
  <si>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</si>
  <si>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</si>
  <si>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</si>
  <si>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</si>
  <si>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</si>
  <si>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</si>
  <si>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</si>
  <si>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</si>
  <si>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</si>
  <si>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</si>
  <si>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</si>
  <si>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</si>
  <si>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</si>
  <si>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</si>
  <si>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</si>
  <si>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</si>
  <si>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</si>
  <si>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</si>
  <si>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</si>
  <si>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</si>
  <si>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</si>
  <si>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</si>
  <si>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</si>
  <si>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</si>
  <si>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</si>
  <si>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</si>
  <si>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</si>
  <si>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</si>
  <si>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</si>
  <si>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</si>
  <si>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</si>
  <si>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</si>
  <si>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</si>
  <si>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</si>
  <si>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</si>
  <si>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</si>
  <si>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</si>
  <si>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</si>
  <si>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</si>
  <si>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</si>
  <si>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</si>
  <si>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</si>
  <si>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</si>
  <si>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</si>
  <si>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</si>
  <si>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</si>
  <si>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</si>
  <si>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</si>
  <si>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</si>
  <si>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</si>
  <si>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</si>
  <si>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</si>
  <si>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</si>
  <si>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</si>
  <si>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</si>
  <si>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</si>
  <si>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</si>
  <si>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</si>
  <si>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</si>
  <si>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</si>
  <si>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</si>
  <si>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</si>
  <si>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</si>
  <si>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</si>
  <si>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</si>
  <si>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</si>
  <si>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</si>
  <si>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</si>
  <si>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</si>
  <si>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</si>
  <si>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</si>
  <si>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</si>
  <si>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</si>
  <si>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</si>
  <si>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</si>
  <si>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</si>
  <si>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</si>
  <si>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</si>
  <si>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</si>
  <si>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</si>
  <si>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</si>
  <si>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</si>
  <si>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</si>
  <si>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</si>
  <si>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</si>
  <si>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</si>
  <si>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</si>
  <si>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</si>
  <si>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</si>
  <si>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</si>
  <si>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</si>
  <si>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</si>
  <si>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
минулого року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</si>
  <si>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</si>
  <si>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</si>
  <si>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</si>
  <si>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</si>
  <si>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</si>
  <si>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</si>
  <si>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</si>
  <si>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</si>
  <si>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</si>
  <si>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</si>
  <si>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</si>
  <si>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</si>
  <si>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</si>
  <si>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</si>
  <si>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</si>
  <si>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</si>
  <si>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</si>
  <si>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</si>
  <si>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</si>
  <si>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</si>
  <si>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</si>
  <si>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</si>
  <si>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</si>
  <si>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</si>
  <si>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</si>
  <si>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</si>
  <si>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</si>
  <si>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</si>
  <si>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</si>
  <si>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</si>
  <si>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</si>
  <si>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</si>
  <si>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</si>
  <si>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</si>
  <si>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</si>
  <si>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</si>
  <si>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</si>
  <si>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</si>
  <si>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</si>
  <si>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</si>
  <si>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</si>
  <si>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</si>
  <si>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</si>
  <si>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</si>
  <si>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</si>
  <si>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</si>
  <si>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</si>
  <si>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</si>
  <si>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</si>
  <si>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</si>
  <si>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</si>
  <si>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</si>
  <si>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</si>
  <si>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</si>
  <si>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</si>
  <si>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</si>
  <si>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 xml:space="preserve">         Додаток 2</t>
  </si>
  <si>
    <t>рішенням сесії</t>
  </si>
  <si>
    <t>від 26.02.2026 № 3902</t>
  </si>
  <si>
    <t>ФІНАНСОВИЙ ПЛАН  КП "Служба муніципального управління" ДМР
 НА 2026 рік</t>
  </si>
  <si>
    <t>UA4620030010069501</t>
  </si>
  <si>
    <t>49.41</t>
  </si>
  <si>
    <t>комунальне підприємство</t>
  </si>
  <si>
    <t>82100, Львівська обл. м.Дрогобич вул. Пилипа Орлика буд,15</t>
  </si>
  <si>
    <t>СУДА Володимир</t>
  </si>
  <si>
    <t>Таблиця 2.7. Показники фінансового стану
комунального підприємства „ КП "Служба муніципального управління" ДМР” на 2026 рік</t>
  </si>
  <si>
    <t>дохід від Будівництво доріг і автострад (асфальтування)</t>
  </si>
  <si>
    <t>дохід від Допоміжне обслуговування наземного транспорту(паркування ТЗ)</t>
  </si>
  <si>
    <t>дохід від Вантажний автомобільний транспорт (надання транспортних послуг)</t>
  </si>
  <si>
    <t>дохід від Організування поховань і надання суміжних послуг (ритуальні послуги)</t>
  </si>
  <si>
    <t>Фінансо_x001F__x001F_вий план поточного року 2025</t>
  </si>
  <si>
    <t>Факт минулого року 2024</t>
  </si>
  <si>
    <t>цільові надходження по бюджетних програмах  1216030</t>
  </si>
  <si>
    <t>цільові надходження по бюджетних програмах 1217461</t>
  </si>
  <si>
    <t>цільові надходження по бюджетних програмах 1216090</t>
  </si>
  <si>
    <t>цільові надходження по бюджетних програмах  1213090</t>
  </si>
  <si>
    <t>цільові надходження по бюджетних програмах  1216020</t>
  </si>
  <si>
    <t>інші надходження ( оприбуткування деревини , отримані безоплатні матеріальні цінності, відшкодування коштів ЦЗ)</t>
  </si>
  <si>
    <t>відщкодування коштів центру зайнятості згідно кошторису</t>
  </si>
  <si>
    <t xml:space="preserve">Таблиця 2.2. Рух коштів  за 2026 рік по  КП "Служба муніципального управління" ДМР” </t>
  </si>
  <si>
    <t>Таблиця 2.6. Коефіцієнтний аналіз
комунального підприємства "Служба муніципального управління" ДМР на 2026 рік</t>
  </si>
  <si>
    <t>Таблиця 2.5. Капітальні інвестиції
комунального підприємства "Служба муніципального управління"  ДМРна 2026 рік</t>
  </si>
  <si>
    <t>Планові показники минулого року 2024</t>
  </si>
  <si>
    <t>6636</t>
  </si>
  <si>
    <t>Таблиця 2.3. Показники ефективності фінансово-господарської діяльності 
комунального підприємства  "Служба муніципального управління" ДМР”  на 2026рік</t>
  </si>
  <si>
    <t>Таблиця 2.4. Розрахунки з бюджетом
комунального підприємства  "Служба муніципального управління" ДМР” на  2026 рік</t>
  </si>
  <si>
    <t>Відрахування господарськими організаціями, що належать до комунальної власності Дрогобицької міської територіальної громади частки прибутку</t>
  </si>
  <si>
    <t>інші податки, збори та платежі збір з паркування ТЗ</t>
  </si>
  <si>
    <t>2366</t>
  </si>
  <si>
    <t>149,5</t>
  </si>
  <si>
    <t>1439,40</t>
  </si>
  <si>
    <t>263239,6</t>
  </si>
  <si>
    <t>126641,9</t>
  </si>
  <si>
    <t>130096,1</t>
  </si>
  <si>
    <t>8061,6</t>
  </si>
  <si>
    <t>62857,2</t>
  </si>
  <si>
    <t>62793</t>
  </si>
  <si>
    <t>Ольга ПЕТРЕЧКО</t>
  </si>
  <si>
    <t>Володимир СУДА</t>
  </si>
  <si>
    <t>Ольга  ПЕТРЕЧКО</t>
  </si>
  <si>
    <t>Володими СУДА</t>
  </si>
  <si>
    <t>,</t>
  </si>
  <si>
    <t>тис.грн.</t>
  </si>
  <si>
    <t>Будівництво доріг і автострад (асфальтування)</t>
  </si>
  <si>
    <t>(прибуток- збиток) Будівництво доріг і автострад (асфальтування)</t>
  </si>
  <si>
    <t>(прибуток- збиток) дохід від Допоміжне обслуговування наземного транспорту(паркування ТЗ)</t>
  </si>
  <si>
    <t>(прибуток- збиток) дохід від Організування поховань і надання суміжних послуг (ритуальні послуги)</t>
  </si>
  <si>
    <t>(прибуток- збиток)  дохід від Вантажний автомобільний транспорт (надання транспортних послуг)</t>
  </si>
  <si>
    <t>%</t>
  </si>
  <si>
    <t>Вантажний автомобільний транспорт (надання транспортних послуг)</t>
  </si>
  <si>
    <t>Таблиця 2.1. Фінансовий план комунального підприємства  "Служба муніципального управління" ДМР
 на 2026 рік</t>
  </si>
  <si>
    <t>Андрій ПАУТИНКА</t>
  </si>
  <si>
    <t>Директор департаменту міського господарства ДМР</t>
  </si>
  <si>
    <t>М.П.  (дата)                      (підпис)</t>
  </si>
  <si>
    <t>Начальник управління  інвестицій  та економічного розвитку Леся ЛАЗУНДА</t>
  </si>
  <si>
    <t xml:space="preserve">                                                     ______________________________</t>
  </si>
  <si>
    <t>М. П.                                                              (підпис)</t>
  </si>
  <si>
    <t xml:space="preserve">                                                        ______________________________</t>
  </si>
  <si>
    <t>М. П.                                                               (підпис)</t>
  </si>
  <si>
    <t>Начальник фінансового управління  Оксана САВРАН</t>
  </si>
  <si>
    <t>Перший заступник міського голови Роман БЕЙЗИК</t>
  </si>
  <si>
    <t>"___"     ___    2026р.</t>
  </si>
  <si>
    <t>_______________</t>
  </si>
</sst>
</file>

<file path=xl/styles.xml><?xml version="1.0" encoding="utf-8"?>
<styleSheet xmlns="http://schemas.openxmlformats.org/spreadsheetml/2006/main">
  <numFmts count="6">
    <numFmt numFmtId="164" formatCode="_-* #,##0.00_-;\-* #,##0.00_-;_-* &quot;-&quot;??_-;_-@_-"/>
    <numFmt numFmtId="165" formatCode="0.0"/>
    <numFmt numFmtId="166" formatCode="#,##0.0,"/>
    <numFmt numFmtId="167" formatCode="#,##0,"/>
    <numFmt numFmtId="168" formatCode="#,##0.0"/>
    <numFmt numFmtId="169" formatCode="_(* #,##0_);_(* \(#,##0\);_(* &quot;-&quot;_);_(@_)"/>
  </numFmts>
  <fonts count="3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indexed="8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indexed="8"/>
      <name val="Arial Cyr"/>
    </font>
    <font>
      <sz val="16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9" fillId="2" borderId="0" applyNumberFormat="0" applyFill="0" applyAlignment="0">
      <alignment horizontal="center"/>
      <protection locked="0"/>
    </xf>
    <xf numFmtId="0" fontId="3" fillId="0" borderId="0"/>
    <xf numFmtId="0" fontId="3" fillId="0" borderId="0"/>
    <xf numFmtId="0" fontId="9" fillId="0" borderId="0"/>
    <xf numFmtId="0" fontId="9" fillId="0" borderId="0"/>
    <xf numFmtId="0" fontId="29" fillId="0" borderId="0"/>
    <xf numFmtId="0" fontId="3" fillId="0" borderId="0"/>
    <xf numFmtId="0" fontId="3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</cellStyleXfs>
  <cellXfs count="251">
    <xf numFmtId="0" fontId="0" fillId="0" borderId="0" xfId="0"/>
    <xf numFmtId="49" fontId="8" fillId="0" borderId="1" xfId="2" applyNumberFormat="1" applyFont="1" applyFill="1" applyBorder="1" applyAlignment="1">
      <alignment horizontal="left"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11" fillId="0" borderId="1" xfId="2" applyNumberFormat="1" applyFont="1" applyFill="1" applyBorder="1" applyAlignment="1">
      <alignment horizontal="left" vertical="center" wrapText="1"/>
    </xf>
    <xf numFmtId="168" fontId="7" fillId="0" borderId="0" xfId="0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Fill="1" applyBorder="1" applyAlignment="1">
      <alignment vertical="center" wrapText="1"/>
    </xf>
    <xf numFmtId="168" fontId="12" fillId="0" borderId="0" xfId="0" applyNumberFormat="1" applyFont="1" applyFill="1" applyBorder="1" applyAlignment="1">
      <alignment horizontal="left" vertical="center" wrapText="1"/>
    </xf>
    <xf numFmtId="168" fontId="8" fillId="0" borderId="0" xfId="0" applyNumberFormat="1" applyFont="1" applyFill="1" applyBorder="1" applyAlignment="1">
      <alignment horizontal="center" vertical="center"/>
    </xf>
    <xf numFmtId="168" fontId="12" fillId="0" borderId="0" xfId="9" applyNumberFormat="1" applyFont="1" applyFill="1" applyBorder="1" applyAlignment="1" applyProtection="1">
      <alignment horizontal="right"/>
      <protection locked="0"/>
    </xf>
    <xf numFmtId="168" fontId="12" fillId="0" borderId="0" xfId="0" applyNumberFormat="1" applyFont="1" applyFill="1" applyBorder="1" applyAlignment="1" applyProtection="1">
      <alignment horizontal="right"/>
      <protection locked="0"/>
    </xf>
    <xf numFmtId="169" fontId="14" fillId="0" borderId="1" xfId="0" applyNumberFormat="1" applyFont="1" applyFill="1" applyBorder="1" applyAlignment="1">
      <alignment horizontal="center" vertical="center" wrapText="1"/>
    </xf>
    <xf numFmtId="0" fontId="6" fillId="0" borderId="1" xfId="11" applyFont="1" applyFill="1" applyBorder="1" applyAlignment="1">
      <alignment horizontal="left" vertical="center" wrapText="1"/>
    </xf>
    <xf numFmtId="0" fontId="7" fillId="0" borderId="1" xfId="11" applyFont="1" applyFill="1" applyBorder="1" applyAlignment="1">
      <alignment horizontal="left" vertical="center" wrapText="1"/>
    </xf>
    <xf numFmtId="0" fontId="6" fillId="0" borderId="1" xfId="12" applyFont="1" applyFill="1" applyBorder="1" applyAlignment="1">
      <alignment horizontal="left" vertical="center" wrapText="1"/>
    </xf>
    <xf numFmtId="0" fontId="12" fillId="0" borderId="1" xfId="11" applyFont="1" applyFill="1" applyBorder="1" applyAlignment="1">
      <alignment horizontal="left" vertical="center" wrapText="1"/>
    </xf>
    <xf numFmtId="0" fontId="6" fillId="0" borderId="0" xfId="11" applyFont="1" applyFill="1"/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/>
    <xf numFmtId="168" fontId="6" fillId="0" borderId="1" xfId="0" applyNumberFormat="1" applyFont="1" applyFill="1" applyBorder="1" applyAlignment="1">
      <alignment vertical="center" wrapText="1"/>
    </xf>
    <xf numFmtId="168" fontId="16" fillId="0" borderId="1" xfId="0" applyNumberFormat="1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 applyProtection="1">
      <alignment horizontal="right"/>
    </xf>
    <xf numFmtId="168" fontId="6" fillId="0" borderId="1" xfId="5" applyNumberFormat="1" applyFont="1" applyFill="1" applyBorder="1" applyAlignment="1" applyProtection="1">
      <alignment horizontal="right"/>
      <protection locked="0"/>
    </xf>
    <xf numFmtId="168" fontId="6" fillId="0" borderId="1" xfId="0" applyNumberFormat="1" applyFont="1" applyFill="1" applyBorder="1" applyAlignment="1">
      <alignment horizontal="left" vertical="center" wrapText="1" indent="1"/>
    </xf>
    <xf numFmtId="3" fontId="6" fillId="0" borderId="1" xfId="13" applyNumberFormat="1" applyFont="1" applyFill="1" applyBorder="1" applyAlignment="1" applyProtection="1">
      <alignment horizontal="right" wrapText="1"/>
      <protection locked="0"/>
    </xf>
    <xf numFmtId="2" fontId="10" fillId="0" borderId="1" xfId="2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168" fontId="4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top"/>
    </xf>
    <xf numFmtId="168" fontId="6" fillId="0" borderId="0" xfId="0" applyNumberFormat="1" applyFont="1" applyFill="1" applyBorder="1" applyAlignment="1">
      <alignment horizontal="left" vertical="center" wrapText="1" indent="1"/>
    </xf>
    <xf numFmtId="49" fontId="6" fillId="0" borderId="0" xfId="0" applyNumberFormat="1" applyFont="1" applyFill="1" applyBorder="1" applyAlignment="1">
      <alignment horizontal="center" vertical="center" wrapText="1"/>
    </xf>
    <xf numFmtId="168" fontId="7" fillId="0" borderId="0" xfId="0" applyNumberFormat="1" applyFont="1" applyFill="1" applyBorder="1" applyAlignment="1" applyProtection="1">
      <alignment horizontal="right"/>
    </xf>
    <xf numFmtId="168" fontId="6" fillId="0" borderId="0" xfId="5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168" fontId="6" fillId="0" borderId="1" xfId="0" applyNumberFormat="1" applyFont="1" applyFill="1" applyBorder="1" applyAlignment="1">
      <alignment horizontal="left" vertical="center" wrapText="1"/>
    </xf>
    <xf numFmtId="168" fontId="7" fillId="0" borderId="1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 applyProtection="1">
      <alignment horizontal="right" wrapText="1"/>
      <protection locked="0"/>
    </xf>
    <xf numFmtId="16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indent="3"/>
    </xf>
    <xf numFmtId="0" fontId="14" fillId="0" borderId="0" xfId="0" applyFont="1" applyFill="1" applyBorder="1" applyAlignment="1">
      <alignment horizontal="left" vertical="top" indent="2"/>
    </xf>
    <xf numFmtId="0" fontId="16" fillId="0" borderId="0" xfId="0" applyFont="1" applyFill="1" applyBorder="1" applyAlignment="1">
      <alignment horizontal="left" wrapText="1"/>
    </xf>
    <xf numFmtId="0" fontId="22" fillId="0" borderId="0" xfId="7" applyFont="1" applyFill="1" applyBorder="1" applyAlignment="1">
      <alignment vertical="center"/>
    </xf>
    <xf numFmtId="0" fontId="22" fillId="0" borderId="0" xfId="7" applyFont="1" applyFill="1" applyBorder="1" applyAlignment="1">
      <alignment horizontal="right" vertical="center"/>
    </xf>
    <xf numFmtId="0" fontId="22" fillId="0" borderId="0" xfId="7" applyFont="1" applyFill="1" applyBorder="1" applyAlignment="1">
      <alignment horizontal="center" vertical="center"/>
    </xf>
    <xf numFmtId="0" fontId="22" fillId="0" borderId="0" xfId="7" applyFont="1" applyFill="1" applyBorder="1" applyAlignment="1">
      <alignment horizontal="left" vertical="center"/>
    </xf>
    <xf numFmtId="0" fontId="22" fillId="0" borderId="0" xfId="7" applyFont="1" applyFill="1" applyAlignment="1">
      <alignment horizontal="left" vertical="center"/>
    </xf>
    <xf numFmtId="0" fontId="22" fillId="0" borderId="0" xfId="7" applyFont="1" applyFill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6" fillId="0" borderId="0" xfId="7" applyFont="1" applyFill="1" applyAlignment="1">
      <alignment horizontal="left" vertical="center"/>
    </xf>
    <xf numFmtId="0" fontId="22" fillId="0" borderId="0" xfId="7" applyFont="1" applyFill="1" applyAlignment="1">
      <alignment vertical="center"/>
    </xf>
    <xf numFmtId="0" fontId="22" fillId="0" borderId="0" xfId="7" applyFont="1" applyFill="1" applyBorder="1" applyAlignment="1">
      <alignment horizontal="right" vertical="center" wrapText="1"/>
    </xf>
    <xf numFmtId="0" fontId="22" fillId="0" borderId="2" xfId="7" applyFont="1" applyFill="1" applyBorder="1" applyAlignment="1">
      <alignment vertical="center"/>
    </xf>
    <xf numFmtId="0" fontId="22" fillId="0" borderId="3" xfId="7" applyFont="1" applyFill="1" applyBorder="1" applyAlignment="1">
      <alignment vertical="center"/>
    </xf>
    <xf numFmtId="0" fontId="22" fillId="0" borderId="4" xfId="7" applyFont="1" applyFill="1" applyBorder="1" applyAlignment="1">
      <alignment vertical="center"/>
    </xf>
    <xf numFmtId="0" fontId="22" fillId="0" borderId="1" xfId="7" applyFont="1" applyFill="1" applyBorder="1" applyAlignment="1">
      <alignment horizontal="left" vertical="center"/>
    </xf>
    <xf numFmtId="0" fontId="22" fillId="0" borderId="1" xfId="7" applyFont="1" applyFill="1" applyBorder="1" applyAlignment="1">
      <alignment horizontal="center" vertical="center"/>
    </xf>
    <xf numFmtId="0" fontId="22" fillId="0" borderId="2" xfId="7" applyFont="1" applyFill="1" applyBorder="1" applyAlignment="1">
      <alignment horizontal="left" vertical="center" wrapText="1"/>
    </xf>
    <xf numFmtId="0" fontId="22" fillId="0" borderId="3" xfId="7" applyFont="1" applyFill="1" applyBorder="1" applyAlignment="1">
      <alignment vertical="center" wrapText="1"/>
    </xf>
    <xf numFmtId="0" fontId="22" fillId="0" borderId="4" xfId="7" applyFont="1" applyFill="1" applyBorder="1" applyAlignment="1">
      <alignment vertical="center" wrapText="1"/>
    </xf>
    <xf numFmtId="0" fontId="22" fillId="0" borderId="1" xfId="7" applyFont="1" applyFill="1" applyBorder="1" applyAlignment="1">
      <alignment vertical="center"/>
    </xf>
    <xf numFmtId="0" fontId="22" fillId="0" borderId="5" xfId="7" applyFont="1" applyFill="1" applyBorder="1" applyAlignment="1">
      <alignment vertical="center" wrapText="1"/>
    </xf>
    <xf numFmtId="0" fontId="22" fillId="0" borderId="6" xfId="7" applyFont="1" applyFill="1" applyBorder="1" applyAlignment="1">
      <alignment vertical="center"/>
    </xf>
    <xf numFmtId="0" fontId="22" fillId="0" borderId="1" xfId="7" applyFont="1" applyFill="1" applyBorder="1" applyAlignment="1">
      <alignment vertical="center" wrapText="1"/>
    </xf>
    <xf numFmtId="0" fontId="27" fillId="0" borderId="0" xfId="7" applyFont="1" applyFill="1" applyBorder="1" applyAlignment="1">
      <alignment horizontal="center" vertical="center"/>
    </xf>
    <xf numFmtId="0" fontId="22" fillId="0" borderId="0" xfId="7" applyFont="1" applyFill="1" applyBorder="1" applyAlignment="1">
      <alignment vertical="center" wrapText="1"/>
    </xf>
    <xf numFmtId="0" fontId="24" fillId="0" borderId="7" xfId="7" applyFont="1" applyFill="1" applyBorder="1" applyAlignment="1">
      <alignment horizontal="center" vertical="top" wrapText="1"/>
    </xf>
    <xf numFmtId="0" fontId="24" fillId="0" borderId="0" xfId="7" applyFont="1" applyFill="1" applyBorder="1" applyAlignment="1">
      <alignment vertical="top"/>
    </xf>
    <xf numFmtId="168" fontId="1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 indent="2"/>
    </xf>
    <xf numFmtId="0" fontId="13" fillId="0" borderId="0" xfId="0" applyFont="1" applyFill="1"/>
    <xf numFmtId="165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left" vertical="center" wrapText="1"/>
    </xf>
    <xf numFmtId="166" fontId="7" fillId="0" borderId="1" xfId="13" applyNumberFormat="1" applyFont="1" applyFill="1" applyBorder="1" applyAlignment="1" applyProtection="1">
      <alignment horizontal="right" vertical="center" wrapText="1"/>
      <protection locked="0"/>
    </xf>
    <xf numFmtId="167" fontId="7" fillId="0" borderId="1" xfId="13" applyNumberFormat="1" applyFont="1" applyFill="1" applyBorder="1" applyAlignment="1" applyProtection="1">
      <alignment horizontal="right" vertical="center" wrapText="1"/>
      <protection locked="0"/>
    </xf>
    <xf numFmtId="3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3" applyNumberFormat="1" applyFont="1" applyFill="1" applyBorder="1" applyAlignment="1" applyProtection="1">
      <alignment horizontal="center" wrapText="1"/>
      <protection locked="0"/>
    </xf>
    <xf numFmtId="3" fontId="2" fillId="0" borderId="1" xfId="0" applyNumberFormat="1" applyFont="1" applyFill="1" applyBorder="1" applyAlignment="1">
      <alignment horizontal="right" wrapText="1"/>
    </xf>
    <xf numFmtId="0" fontId="6" fillId="0" borderId="1" xfId="3" applyFont="1" applyFill="1" applyBorder="1" applyAlignment="1" applyProtection="1">
      <alignment horizontal="center" vertical="center" wrapText="1"/>
      <protection locked="0"/>
    </xf>
    <xf numFmtId="1" fontId="7" fillId="0" borderId="1" xfId="2" applyNumberFormat="1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left" wrapText="1"/>
    </xf>
    <xf numFmtId="2" fontId="6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horizontal="left" vertical="center" wrapText="1" indent="1"/>
    </xf>
    <xf numFmtId="0" fontId="18" fillId="0" borderId="1" xfId="3" applyNumberFormat="1" applyFont="1" applyFill="1" applyBorder="1" applyAlignment="1" applyProtection="1">
      <alignment horizontal="left" vertical="center" wrapText="1"/>
      <protection locked="0"/>
    </xf>
    <xf numFmtId="2" fontId="7" fillId="0" borderId="1" xfId="0" applyNumberFormat="1" applyFont="1" applyFill="1" applyBorder="1" applyAlignment="1">
      <alignment wrapText="1"/>
    </xf>
    <xf numFmtId="0" fontId="2" fillId="0" borderId="0" xfId="0" applyFont="1" applyFill="1"/>
    <xf numFmtId="1" fontId="8" fillId="0" borderId="1" xfId="2" applyNumberFormat="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12" fillId="0" borderId="1" xfId="11" applyFont="1" applyFill="1" applyBorder="1" applyAlignment="1">
      <alignment horizontal="center" vertical="center"/>
    </xf>
    <xf numFmtId="0" fontId="9" fillId="0" borderId="0" xfId="11" applyFont="1" applyFill="1"/>
    <xf numFmtId="0" fontId="6" fillId="0" borderId="1" xfId="11" applyFont="1" applyFill="1" applyBorder="1" applyAlignment="1">
      <alignment horizontal="center" vertical="center"/>
    </xf>
    <xf numFmtId="168" fontId="6" fillId="0" borderId="1" xfId="11" applyNumberFormat="1" applyFont="1" applyFill="1" applyBorder="1" applyAlignment="1">
      <alignment vertical="center"/>
    </xf>
    <xf numFmtId="168" fontId="6" fillId="0" borderId="1" xfId="12" applyNumberFormat="1" applyFont="1" applyFill="1" applyBorder="1" applyAlignment="1">
      <alignment vertical="center"/>
    </xf>
    <xf numFmtId="0" fontId="6" fillId="0" borderId="0" xfId="12" applyFont="1" applyFill="1"/>
    <xf numFmtId="168" fontId="7" fillId="0" borderId="1" xfId="11" applyNumberFormat="1" applyFont="1" applyFill="1" applyBorder="1" applyAlignment="1">
      <alignment vertical="center"/>
    </xf>
    <xf numFmtId="0" fontId="7" fillId="0" borderId="0" xfId="11" applyFont="1" applyFill="1"/>
    <xf numFmtId="0" fontId="8" fillId="0" borderId="1" xfId="0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3"/>
    </xf>
    <xf numFmtId="0" fontId="13" fillId="0" borderId="0" xfId="0" applyFont="1" applyFill="1" applyAlignment="1">
      <alignment horizontal="left" indent="2"/>
    </xf>
    <xf numFmtId="0" fontId="4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7" fillId="0" borderId="1" xfId="11" applyFont="1" applyFill="1" applyBorder="1" applyAlignment="1">
      <alignment horizontal="left" vertical="center"/>
    </xf>
    <xf numFmtId="1" fontId="7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8" fillId="0" borderId="1" xfId="0" applyNumberFormat="1" applyFont="1" applyFill="1" applyBorder="1" applyAlignment="1">
      <alignment wrapText="1"/>
    </xf>
    <xf numFmtId="0" fontId="12" fillId="0" borderId="0" xfId="0" applyFont="1" applyFill="1"/>
    <xf numFmtId="1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/>
    <xf numFmtId="0" fontId="30" fillId="0" borderId="0" xfId="0" applyFont="1" applyAlignment="1">
      <alignment horizontal="left"/>
    </xf>
    <xf numFmtId="0" fontId="20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7" fillId="0" borderId="0" xfId="0" applyFont="1" applyFill="1" applyAlignment="1">
      <alignment wrapText="1"/>
    </xf>
    <xf numFmtId="168" fontId="7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 indent="3"/>
    </xf>
    <xf numFmtId="0" fontId="24" fillId="0" borderId="1" xfId="7" applyFont="1" applyFill="1" applyBorder="1" applyAlignment="1">
      <alignment horizontal="center" vertical="center"/>
    </xf>
    <xf numFmtId="3" fontId="0" fillId="0" borderId="0" xfId="0" applyNumberFormat="1"/>
    <xf numFmtId="4" fontId="0" fillId="3" borderId="1" xfId="0" applyNumberFormat="1" applyFont="1" applyFill="1" applyBorder="1" applyAlignment="1">
      <alignment horizontal="center"/>
    </xf>
    <xf numFmtId="168" fontId="4" fillId="0" borderId="1" xfId="0" applyNumberFormat="1" applyFont="1" applyFill="1" applyBorder="1" applyAlignment="1">
      <alignment horizontal="center" vertical="center" wrapText="1"/>
    </xf>
    <xf numFmtId="4" fontId="0" fillId="3" borderId="6" xfId="0" applyNumberFormat="1" applyFont="1" applyFill="1" applyBorder="1" applyAlignment="1">
      <alignment horizontal="center"/>
    </xf>
    <xf numFmtId="4" fontId="0" fillId="4" borderId="1" xfId="0" applyNumberFormat="1" applyFont="1" applyFill="1" applyBorder="1" applyAlignment="1">
      <alignment horizontal="center"/>
    </xf>
    <xf numFmtId="4" fontId="0" fillId="3" borderId="9" xfId="0" applyNumberFormat="1" applyFont="1" applyFill="1" applyBorder="1" applyAlignment="1">
      <alignment horizontal="center"/>
    </xf>
    <xf numFmtId="4" fontId="33" fillId="5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2" fontId="7" fillId="0" borderId="1" xfId="2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6" fontId="7" fillId="3" borderId="1" xfId="13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11" applyFont="1" applyFill="1" applyBorder="1"/>
    <xf numFmtId="3" fontId="6" fillId="0" borderId="0" xfId="11" applyNumberFormat="1" applyFont="1" applyFill="1"/>
    <xf numFmtId="0" fontId="12" fillId="0" borderId="0" xfId="0" applyFont="1" applyFill="1" applyAlignment="1">
      <alignment horizontal="left"/>
    </xf>
    <xf numFmtId="10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10" fontId="6" fillId="0" borderId="1" xfId="3" applyNumberFormat="1" applyFont="1" applyFill="1" applyBorder="1" applyAlignment="1" applyProtection="1">
      <alignment vertical="center" wrapText="1"/>
      <protection locked="0"/>
    </xf>
    <xf numFmtId="3" fontId="6" fillId="0" borderId="1" xfId="13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>
      <alignment horizontal="center" vertical="center" wrapText="1"/>
    </xf>
    <xf numFmtId="168" fontId="7" fillId="0" borderId="1" xfId="13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 applyProtection="1">
      <alignment horizontal="center" vertical="center"/>
      <protection locked="0"/>
    </xf>
    <xf numFmtId="3" fontId="6" fillId="3" borderId="1" xfId="3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3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2" applyNumberFormat="1" applyFont="1" applyFill="1" applyBorder="1" applyAlignment="1">
      <alignment horizontal="center" vertical="center" wrapText="1"/>
    </xf>
    <xf numFmtId="3" fontId="7" fillId="0" borderId="1" xfId="13" applyNumberFormat="1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3" fontId="6" fillId="0" borderId="1" xfId="13" applyNumberFormat="1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12" fillId="0" borderId="1" xfId="9" applyNumberFormat="1" applyFont="1" applyFill="1" applyBorder="1" applyAlignment="1" applyProtection="1">
      <alignment horizontal="center" vertical="center" wrapText="1"/>
      <protection locked="0"/>
    </xf>
    <xf numFmtId="168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7" fillId="0" borderId="1" xfId="13" applyNumberFormat="1" applyFont="1" applyFill="1" applyBorder="1" applyAlignment="1" applyProtection="1">
      <alignment horizontal="center" vertical="center" wrapText="1"/>
      <protection locked="0"/>
    </xf>
    <xf numFmtId="168" fontId="8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 applyProtection="1">
      <alignment horizontal="center" vertical="center"/>
      <protection locked="0"/>
    </xf>
    <xf numFmtId="168" fontId="6" fillId="0" borderId="1" xfId="13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7" applyFont="1" applyFill="1" applyBorder="1" applyAlignment="1">
      <alignment horizontal="left" vertical="center" wrapText="1"/>
    </xf>
    <xf numFmtId="0" fontId="23" fillId="0" borderId="0" xfId="7" applyFont="1" applyFill="1" applyBorder="1" applyAlignment="1">
      <alignment horizontal="left" vertical="center"/>
    </xf>
    <xf numFmtId="0" fontId="22" fillId="0" borderId="8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center" wrapText="1"/>
    </xf>
    <xf numFmtId="0" fontId="3" fillId="0" borderId="0" xfId="7" applyFill="1" applyBorder="1" applyAlignment="1">
      <alignment horizontal="left" vertical="center" wrapText="1"/>
    </xf>
    <xf numFmtId="0" fontId="23" fillId="0" borderId="8" xfId="7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22" fillId="0" borderId="3" xfId="7" applyFont="1" applyFill="1" applyBorder="1" applyAlignment="1">
      <alignment horizontal="left" vertical="center" wrapText="1"/>
    </xf>
    <xf numFmtId="0" fontId="3" fillId="0" borderId="3" xfId="7" applyFill="1" applyBorder="1" applyAlignment="1">
      <alignment horizontal="left" vertical="center" wrapText="1"/>
    </xf>
    <xf numFmtId="0" fontId="3" fillId="0" borderId="4" xfId="7" applyFill="1" applyBorder="1" applyAlignment="1">
      <alignment horizontal="left" vertical="center" wrapText="1"/>
    </xf>
    <xf numFmtId="0" fontId="24" fillId="0" borderId="7" xfId="7" applyFont="1" applyFill="1" applyBorder="1" applyAlignment="1">
      <alignment horizontal="center" vertical="top" wrapText="1"/>
    </xf>
    <xf numFmtId="0" fontId="24" fillId="0" borderId="7" xfId="7" applyFont="1" applyFill="1" applyBorder="1" applyAlignment="1">
      <alignment horizontal="center" vertical="top"/>
    </xf>
    <xf numFmtId="0" fontId="24" fillId="0" borderId="7" xfId="7" applyFont="1" applyFill="1" applyBorder="1" applyAlignment="1">
      <alignment horizontal="center" vertical="center" wrapText="1"/>
    </xf>
    <xf numFmtId="0" fontId="24" fillId="0" borderId="7" xfId="7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left" vertical="center"/>
    </xf>
    <xf numFmtId="0" fontId="22" fillId="0" borderId="0" xfId="7" applyFont="1" applyFill="1" applyAlignment="1">
      <alignment horizontal="left" vertical="center"/>
    </xf>
    <xf numFmtId="0" fontId="22" fillId="0" borderId="8" xfId="7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horizontal="left" vertical="center"/>
    </xf>
    <xf numFmtId="0" fontId="22" fillId="0" borderId="0" xfId="7" applyFont="1" applyFill="1" applyBorder="1" applyAlignment="1">
      <alignment horizontal="left" vertical="center" wrapText="1"/>
    </xf>
    <xf numFmtId="0" fontId="27" fillId="0" borderId="0" xfId="7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/>
    </xf>
    <xf numFmtId="2" fontId="19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0" fontId="19" fillId="0" borderId="1" xfId="3" applyNumberFormat="1" applyFont="1" applyFill="1" applyBorder="1" applyAlignment="1">
      <alignment horizontal="center" vertical="center" wrapText="1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8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left"/>
    </xf>
    <xf numFmtId="168" fontId="1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20" fillId="0" borderId="8" xfId="11" applyFont="1" applyFill="1" applyBorder="1" applyAlignment="1">
      <alignment horizontal="center" vertical="top"/>
    </xf>
    <xf numFmtId="168" fontId="16" fillId="0" borderId="8" xfId="0" applyNumberFormat="1" applyFont="1" applyFill="1" applyBorder="1" applyAlignment="1">
      <alignment horizontal="center" vertical="top" wrapText="1"/>
    </xf>
    <xf numFmtId="165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68" fontId="6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 indent="2"/>
    </xf>
    <xf numFmtId="168" fontId="14" fillId="0" borderId="1" xfId="0" applyNumberFormat="1" applyFont="1" applyFill="1" applyBorder="1" applyAlignment="1">
      <alignment horizontal="center" vertical="center" wrapText="1"/>
    </xf>
    <xf numFmtId="168" fontId="20" fillId="0" borderId="8" xfId="0" applyNumberFormat="1" applyFont="1" applyFill="1" applyBorder="1" applyAlignment="1">
      <alignment horizontal="center" vertical="top" wrapText="1"/>
    </xf>
    <xf numFmtId="168" fontId="12" fillId="0" borderId="1" xfId="0" applyNumberFormat="1" applyFont="1" applyFill="1" applyBorder="1" applyAlignment="1">
      <alignment horizontal="center" vertical="center" wrapText="1"/>
    </xf>
    <xf numFmtId="168" fontId="16" fillId="0" borderId="0" xfId="0" applyNumberFormat="1" applyFont="1" applyFill="1" applyBorder="1" applyAlignment="1">
      <alignment horizontal="center" vertical="top" wrapText="1"/>
    </xf>
    <xf numFmtId="168" fontId="16" fillId="0" borderId="0" xfId="0" applyNumberFormat="1" applyFont="1" applyFill="1" applyBorder="1" applyAlignment="1">
      <alignment horizontal="center" vertical="top"/>
    </xf>
    <xf numFmtId="168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168" fontId="14" fillId="0" borderId="8" xfId="0" applyNumberFormat="1" applyFont="1" applyFill="1" applyBorder="1" applyAlignment="1">
      <alignment horizont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168" fontId="11" fillId="0" borderId="3" xfId="0" applyNumberFormat="1" applyFont="1" applyFill="1" applyBorder="1" applyAlignment="1">
      <alignment horizontal="center" vertical="center" wrapText="1"/>
    </xf>
    <xf numFmtId="168" fontId="11" fillId="0" borderId="4" xfId="0" applyNumberFormat="1" applyFont="1" applyFill="1" applyBorder="1" applyAlignment="1">
      <alignment horizontal="center" vertical="center" wrapText="1"/>
    </xf>
    <xf numFmtId="168" fontId="16" fillId="0" borderId="8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"/>
    <cellStyle name="Звичайний 2" xfId="2"/>
    <cellStyle name="Звичайний 2 56" xfId="3"/>
    <cellStyle name="Обычный" xfId="0" builtinId="0"/>
    <cellStyle name="Обычный 10" xfId="4"/>
    <cellStyle name="Обычный 11" xfId="5"/>
    <cellStyle name="Обычный 2" xfId="6"/>
    <cellStyle name="Обычный 2 2" xfId="7"/>
    <cellStyle name="Обычный 4" xfId="8"/>
    <cellStyle name="Обычный 7" xfId="9"/>
    <cellStyle name="Обычный 8" xfId="10"/>
    <cellStyle name="Обычный_!Каменяр Центр" xfId="11"/>
    <cellStyle name="Обычный_!Каменяр Центр 2" xfId="12"/>
    <cellStyle name="Финансовый" xfId="1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J49"/>
  <sheetViews>
    <sheetView topLeftCell="A4" zoomScale="75" zoomScaleNormal="75" zoomScaleSheetLayoutView="73" workbookViewId="0">
      <selection sqref="A1:J24"/>
    </sheetView>
  </sheetViews>
  <sheetFormatPr defaultColWidth="9.140625" defaultRowHeight="18.75"/>
  <cols>
    <col min="1" max="1" width="89.140625" style="48" customWidth="1"/>
    <col min="2" max="2" width="17.85546875" style="50" customWidth="1"/>
    <col min="3" max="3" width="9.5703125" style="50" customWidth="1"/>
    <col min="4" max="4" width="12.7109375" style="50" customWidth="1"/>
    <col min="5" max="5" width="11" style="50" customWidth="1"/>
    <col min="6" max="7" width="16.7109375" style="48" customWidth="1"/>
    <col min="8" max="8" width="11" style="48" customWidth="1"/>
    <col min="9" max="9" width="16.7109375" style="48" customWidth="1"/>
    <col min="10" max="10" width="23.85546875" style="48" customWidth="1"/>
    <col min="11" max="11" width="10" style="48" customWidth="1"/>
    <col min="12" max="12" width="9.5703125" style="48" customWidth="1"/>
    <col min="13" max="14" width="9.140625" style="48" customWidth="1"/>
    <col min="15" max="15" width="10.5703125" style="48" customWidth="1"/>
    <col min="16" max="16384" width="9.140625" style="48"/>
  </cols>
  <sheetData>
    <row r="1" spans="1:10" ht="20.45" customHeight="1">
      <c r="H1" s="194" t="s">
        <v>334</v>
      </c>
      <c r="I1" s="194"/>
    </row>
    <row r="2" spans="1:10">
      <c r="H2" s="131" t="s">
        <v>322</v>
      </c>
      <c r="I2" s="51"/>
    </row>
    <row r="3" spans="1:10">
      <c r="H3" s="202" t="s">
        <v>335</v>
      </c>
      <c r="I3" s="202"/>
    </row>
    <row r="4" spans="1:10">
      <c r="H4" s="131" t="s">
        <v>336</v>
      </c>
      <c r="J4" s="51"/>
    </row>
    <row r="6" spans="1:10" ht="18.95" customHeight="1">
      <c r="A6" s="48" t="s">
        <v>280</v>
      </c>
      <c r="B6" s="49"/>
      <c r="D6" s="48"/>
      <c r="E6" s="48"/>
      <c r="G6" s="203" t="s">
        <v>281</v>
      </c>
      <c r="H6" s="203"/>
      <c r="I6" s="203"/>
      <c r="J6" s="203"/>
    </row>
    <row r="7" spans="1:10">
      <c r="B7" s="49"/>
      <c r="D7" s="48"/>
      <c r="E7" s="48"/>
    </row>
    <row r="8" spans="1:10" ht="18.95" customHeight="1">
      <c r="A8" s="190" t="s">
        <v>398</v>
      </c>
      <c r="B8" s="191"/>
      <c r="D8" s="49"/>
      <c r="E8" s="49"/>
      <c r="F8" s="49"/>
      <c r="G8" s="204"/>
      <c r="H8" s="204"/>
      <c r="I8" s="204"/>
      <c r="J8" s="204"/>
    </row>
    <row r="9" spans="1:10" ht="32.25" customHeight="1">
      <c r="A9" s="72" t="s">
        <v>333</v>
      </c>
      <c r="B9" s="73"/>
      <c r="C9" s="73"/>
      <c r="D9" s="73"/>
      <c r="E9" s="49"/>
      <c r="F9" s="49"/>
      <c r="G9" s="198" t="s">
        <v>320</v>
      </c>
      <c r="H9" s="199"/>
      <c r="I9" s="199"/>
      <c r="J9" s="199"/>
    </row>
    <row r="10" spans="1:10" ht="18.95" customHeight="1">
      <c r="A10" s="189" t="s">
        <v>282</v>
      </c>
      <c r="D10" s="49"/>
      <c r="E10" s="49"/>
      <c r="F10" s="49"/>
      <c r="G10" s="51" t="s">
        <v>302</v>
      </c>
      <c r="H10" s="50"/>
      <c r="I10" s="51"/>
      <c r="J10" s="51"/>
    </row>
    <row r="11" spans="1:10" ht="18.95" customHeight="1">
      <c r="A11" s="48" t="s">
        <v>332</v>
      </c>
      <c r="B11" s="48"/>
      <c r="C11" s="48"/>
      <c r="D11" s="48"/>
      <c r="E11" s="49"/>
      <c r="F11" s="49"/>
      <c r="G11" s="48" t="s">
        <v>329</v>
      </c>
    </row>
    <row r="12" spans="1:10" ht="12.75" customHeight="1">
      <c r="D12" s="49"/>
      <c r="E12" s="49"/>
      <c r="F12" s="49"/>
      <c r="G12" s="51"/>
      <c r="H12" s="51"/>
      <c r="I12" s="51"/>
      <c r="J12" s="51"/>
    </row>
    <row r="13" spans="1:10" ht="15.75" customHeight="1">
      <c r="B13" s="49"/>
      <c r="D13" s="49"/>
      <c r="E13" s="49"/>
      <c r="F13" s="49"/>
      <c r="G13" s="205" t="s">
        <v>280</v>
      </c>
      <c r="H13" s="205"/>
      <c r="I13" s="205"/>
      <c r="J13" s="205"/>
    </row>
    <row r="14" spans="1:10" ht="18.95" customHeight="1">
      <c r="A14" s="48" t="s">
        <v>280</v>
      </c>
      <c r="B14" s="49"/>
      <c r="F14" s="52"/>
    </row>
    <row r="15" spans="1:10" ht="26.25" customHeight="1">
      <c r="A15" s="190" t="s">
        <v>397</v>
      </c>
      <c r="B15" s="191"/>
      <c r="C15" s="53"/>
      <c r="D15" s="52"/>
      <c r="E15" s="52"/>
      <c r="F15" s="52"/>
      <c r="G15" s="204" t="s">
        <v>390</v>
      </c>
      <c r="H15" s="204"/>
      <c r="I15" s="204"/>
      <c r="J15" s="204"/>
    </row>
    <row r="16" spans="1:10" ht="30.75" customHeight="1">
      <c r="A16" s="72" t="s">
        <v>333</v>
      </c>
      <c r="B16" s="73"/>
      <c r="C16" s="54"/>
      <c r="D16" s="54"/>
      <c r="E16" s="54"/>
      <c r="F16" s="55"/>
      <c r="G16" s="200" t="s">
        <v>321</v>
      </c>
      <c r="H16" s="201"/>
      <c r="I16" s="201"/>
      <c r="J16" s="201"/>
    </row>
    <row r="17" spans="1:10" ht="20.45" customHeight="1">
      <c r="A17" s="51" t="s">
        <v>393</v>
      </c>
      <c r="D17" s="48"/>
      <c r="E17" s="48"/>
      <c r="F17" s="56"/>
      <c r="G17" s="206"/>
      <c r="H17" s="206"/>
      <c r="I17" s="206"/>
      <c r="J17" s="206"/>
    </row>
    <row r="18" spans="1:10" ht="19.5" customHeight="1">
      <c r="A18" s="48" t="s">
        <v>394</v>
      </c>
      <c r="B18" s="48"/>
      <c r="F18" s="49"/>
      <c r="G18" s="189" t="s">
        <v>399</v>
      </c>
      <c r="H18" s="50"/>
      <c r="I18" s="189" t="s">
        <v>400</v>
      </c>
      <c r="J18" s="51" t="s">
        <v>389</v>
      </c>
    </row>
    <row r="19" spans="1:10" ht="15.75" customHeight="1">
      <c r="A19" s="50"/>
      <c r="F19" s="49"/>
      <c r="G19" s="48" t="s">
        <v>391</v>
      </c>
    </row>
    <row r="20" spans="1:10" ht="19.5" customHeight="1">
      <c r="A20" s="48" t="s">
        <v>280</v>
      </c>
      <c r="B20" s="49"/>
      <c r="D20" s="49"/>
      <c r="E20" s="49"/>
      <c r="F20" s="49"/>
      <c r="G20" s="206"/>
      <c r="H20" s="206"/>
      <c r="I20" s="206"/>
      <c r="J20" s="206"/>
    </row>
    <row r="21" spans="1:10" ht="37.5">
      <c r="A21" s="193" t="s">
        <v>392</v>
      </c>
      <c r="B21" s="192"/>
      <c r="D21" s="49"/>
      <c r="E21" s="49"/>
      <c r="F21" s="49"/>
      <c r="G21" s="188"/>
      <c r="H21" s="188"/>
      <c r="I21" s="188"/>
      <c r="J21" s="188"/>
    </row>
    <row r="22" spans="1:10" ht="33" customHeight="1">
      <c r="A22" s="72" t="s">
        <v>333</v>
      </c>
      <c r="D22" s="49"/>
      <c r="E22" s="49"/>
      <c r="F22" s="49"/>
      <c r="G22" s="188"/>
      <c r="H22" s="188"/>
      <c r="I22" s="188"/>
      <c r="J22" s="188"/>
    </row>
    <row r="23" spans="1:10" ht="19.5" customHeight="1">
      <c r="A23" s="51" t="s">
        <v>395</v>
      </c>
      <c r="D23" s="49"/>
      <c r="E23" s="49"/>
      <c r="F23" s="49"/>
      <c r="G23" s="188"/>
      <c r="H23" s="188"/>
      <c r="I23" s="188"/>
      <c r="J23" s="188"/>
    </row>
    <row r="24" spans="1:10" ht="19.5" customHeight="1">
      <c r="A24" s="48" t="s">
        <v>396</v>
      </c>
      <c r="D24" s="49"/>
      <c r="E24" s="49"/>
      <c r="F24" s="49"/>
      <c r="G24" s="188"/>
      <c r="H24" s="188"/>
      <c r="I24" s="188"/>
      <c r="J24" s="188"/>
    </row>
    <row r="25" spans="1:10" ht="36" customHeight="1">
      <c r="A25" s="207" t="s">
        <v>337</v>
      </c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0" ht="12.75" customHeight="1">
      <c r="B26" s="48"/>
      <c r="C26" s="53"/>
      <c r="D26" s="57"/>
      <c r="E26" s="57"/>
      <c r="F26" s="57"/>
    </row>
    <row r="27" spans="1:10" ht="12.75" customHeight="1">
      <c r="B27" s="53"/>
      <c r="C27" s="53"/>
      <c r="D27" s="53"/>
      <c r="E27" s="53"/>
      <c r="F27" s="53"/>
      <c r="G27" s="50"/>
      <c r="H27" s="50"/>
      <c r="I27" s="50"/>
      <c r="J27" s="50"/>
    </row>
    <row r="28" spans="1:10" ht="20.100000000000001" customHeight="1">
      <c r="A28" s="58"/>
      <c r="B28" s="195"/>
      <c r="C28" s="195"/>
      <c r="D28" s="195"/>
      <c r="E28" s="195"/>
      <c r="F28" s="195"/>
      <c r="G28" s="59"/>
      <c r="H28" s="60"/>
      <c r="I28" s="61" t="s">
        <v>283</v>
      </c>
      <c r="J28" s="62" t="s">
        <v>284</v>
      </c>
    </row>
    <row r="29" spans="1:10" ht="20.100000000000001" customHeight="1">
      <c r="A29" s="63" t="s">
        <v>285</v>
      </c>
      <c r="B29" s="195"/>
      <c r="C29" s="195"/>
      <c r="D29" s="195"/>
      <c r="E29" s="195"/>
      <c r="F29" s="195"/>
      <c r="G29" s="64"/>
      <c r="H29" s="65"/>
      <c r="I29" s="66" t="s">
        <v>286</v>
      </c>
      <c r="J29" s="62">
        <v>43032947</v>
      </c>
    </row>
    <row r="30" spans="1:10" ht="20.100000000000001" customHeight="1">
      <c r="A30" s="63" t="s">
        <v>287</v>
      </c>
      <c r="B30" s="195"/>
      <c r="C30" s="195"/>
      <c r="D30" s="195"/>
      <c r="E30" s="195"/>
      <c r="F30" s="195"/>
      <c r="G30" s="59"/>
      <c r="H30" s="60"/>
      <c r="I30" s="66" t="s">
        <v>288</v>
      </c>
      <c r="J30" s="62">
        <v>150</v>
      </c>
    </row>
    <row r="31" spans="1:10" ht="20.100000000000001" customHeight="1">
      <c r="A31" s="63" t="s">
        <v>289</v>
      </c>
      <c r="B31" s="195"/>
      <c r="C31" s="195"/>
      <c r="D31" s="195"/>
      <c r="E31" s="195"/>
      <c r="F31" s="195"/>
      <c r="G31" s="59"/>
      <c r="H31" s="60"/>
      <c r="I31" s="66" t="s">
        <v>290</v>
      </c>
      <c r="J31" s="141" t="s">
        <v>338</v>
      </c>
    </row>
    <row r="32" spans="1:10" ht="20.100000000000001" customHeight="1">
      <c r="A32" s="63" t="s">
        <v>291</v>
      </c>
      <c r="B32" s="195"/>
      <c r="C32" s="195"/>
      <c r="D32" s="195"/>
      <c r="E32" s="195"/>
      <c r="F32" s="195"/>
      <c r="G32" s="64"/>
      <c r="H32" s="65"/>
      <c r="I32" s="66" t="s">
        <v>292</v>
      </c>
      <c r="J32" s="62"/>
    </row>
    <row r="33" spans="1:10" ht="20.100000000000001" customHeight="1">
      <c r="A33" s="63" t="s">
        <v>293</v>
      </c>
      <c r="B33" s="195"/>
      <c r="C33" s="195"/>
      <c r="D33" s="195"/>
      <c r="E33" s="195"/>
      <c r="F33" s="195"/>
      <c r="G33" s="64"/>
      <c r="H33" s="65"/>
      <c r="I33" s="66" t="s">
        <v>294</v>
      </c>
      <c r="J33" s="62"/>
    </row>
    <row r="34" spans="1:10" ht="20.100000000000001" customHeight="1">
      <c r="A34" s="63" t="s">
        <v>295</v>
      </c>
      <c r="B34" s="195"/>
      <c r="C34" s="195"/>
      <c r="D34" s="195"/>
      <c r="E34" s="195"/>
      <c r="F34" s="195"/>
      <c r="G34" s="64"/>
      <c r="H34" s="67"/>
      <c r="I34" s="68" t="s">
        <v>296</v>
      </c>
      <c r="J34" s="62" t="s">
        <v>339</v>
      </c>
    </row>
    <row r="35" spans="1:10" ht="20.100000000000001" customHeight="1">
      <c r="A35" s="63" t="s">
        <v>297</v>
      </c>
      <c r="B35" s="195"/>
      <c r="C35" s="195"/>
      <c r="D35" s="195"/>
      <c r="E35" s="195"/>
      <c r="F35" s="195"/>
      <c r="G35" s="195"/>
      <c r="H35" s="196"/>
      <c r="I35" s="197"/>
      <c r="J35" s="69"/>
    </row>
    <row r="36" spans="1:10" ht="20.100000000000001" customHeight="1">
      <c r="A36" s="63" t="s">
        <v>298</v>
      </c>
      <c r="B36" s="195" t="s">
        <v>340</v>
      </c>
      <c r="C36" s="195"/>
      <c r="D36" s="195"/>
      <c r="E36" s="195"/>
      <c r="F36" s="195"/>
      <c r="G36" s="195"/>
      <c r="H36" s="196"/>
      <c r="I36" s="197"/>
      <c r="J36" s="69"/>
    </row>
    <row r="37" spans="1:10" ht="20.100000000000001" customHeight="1">
      <c r="A37" s="63" t="s">
        <v>299</v>
      </c>
      <c r="B37" s="195">
        <v>146</v>
      </c>
      <c r="C37" s="195"/>
      <c r="D37" s="195"/>
      <c r="E37" s="195"/>
      <c r="F37" s="195"/>
      <c r="G37" s="64"/>
      <c r="H37" s="64"/>
      <c r="I37" s="64"/>
      <c r="J37" s="65"/>
    </row>
    <row r="38" spans="1:10" ht="20.100000000000001" customHeight="1">
      <c r="A38" s="63" t="s">
        <v>300</v>
      </c>
      <c r="B38" s="195" t="s">
        <v>341</v>
      </c>
      <c r="C38" s="195"/>
      <c r="D38" s="195"/>
      <c r="E38" s="195"/>
      <c r="F38" s="195"/>
      <c r="G38" s="59"/>
      <c r="H38" s="59"/>
      <c r="I38" s="59"/>
      <c r="J38" s="60"/>
    </row>
    <row r="39" spans="1:10" ht="20.100000000000001" customHeight="1">
      <c r="A39" s="63" t="s">
        <v>301</v>
      </c>
      <c r="B39" s="195"/>
      <c r="C39" s="195"/>
      <c r="D39" s="195"/>
      <c r="E39" s="195"/>
      <c r="F39" s="195"/>
      <c r="G39" s="64"/>
      <c r="H39" s="64"/>
      <c r="I39" s="64"/>
      <c r="J39" s="65"/>
    </row>
    <row r="40" spans="1:10" ht="20.100000000000001" customHeight="1">
      <c r="A40" s="63" t="s">
        <v>319</v>
      </c>
      <c r="B40" s="195" t="s">
        <v>342</v>
      </c>
      <c r="C40" s="195"/>
      <c r="D40" s="195"/>
      <c r="E40" s="195"/>
      <c r="F40" s="195"/>
      <c r="G40" s="59"/>
      <c r="H40" s="59"/>
      <c r="I40" s="59"/>
      <c r="J40" s="60"/>
    </row>
    <row r="41" spans="1:10" ht="9.1999999999999993" customHeight="1">
      <c r="A41" s="70"/>
      <c r="B41" s="70"/>
      <c r="C41" s="70"/>
      <c r="D41" s="70"/>
      <c r="E41" s="70"/>
      <c r="F41" s="70"/>
      <c r="G41" s="70"/>
      <c r="H41" s="70"/>
      <c r="I41" s="70"/>
      <c r="J41" s="70"/>
    </row>
    <row r="42" spans="1:10" s="50" customFormat="1">
      <c r="A42" s="71"/>
      <c r="F42" s="48"/>
      <c r="G42" s="48"/>
      <c r="H42" s="48"/>
      <c r="I42" s="48"/>
      <c r="J42" s="48"/>
    </row>
    <row r="43" spans="1:10" s="50" customFormat="1">
      <c r="A43" s="71"/>
      <c r="F43" s="48"/>
      <c r="G43" s="48"/>
      <c r="H43" s="48"/>
      <c r="I43" s="48"/>
      <c r="J43" s="48"/>
    </row>
    <row r="44" spans="1:10" s="50" customFormat="1">
      <c r="A44" s="71"/>
      <c r="F44" s="48"/>
      <c r="G44" s="48"/>
      <c r="H44" s="48"/>
      <c r="I44" s="48"/>
      <c r="J44" s="48"/>
    </row>
    <row r="45" spans="1:10" s="50" customFormat="1">
      <c r="A45" s="71"/>
      <c r="F45" s="48"/>
      <c r="G45" s="48"/>
      <c r="H45" s="48"/>
      <c r="I45" s="48"/>
      <c r="J45" s="48"/>
    </row>
    <row r="46" spans="1:10" s="50" customFormat="1">
      <c r="A46" s="71"/>
      <c r="F46" s="48"/>
      <c r="G46" s="48"/>
      <c r="H46" s="48"/>
      <c r="I46" s="48"/>
      <c r="J46" s="48"/>
    </row>
    <row r="47" spans="1:10" s="50" customFormat="1">
      <c r="A47" s="71"/>
      <c r="F47" s="48"/>
      <c r="G47" s="48"/>
      <c r="H47" s="48"/>
      <c r="I47" s="48"/>
      <c r="J47" s="48"/>
    </row>
    <row r="48" spans="1:10" s="50" customFormat="1">
      <c r="A48" s="71"/>
      <c r="F48" s="48"/>
      <c r="G48" s="48"/>
      <c r="H48" s="48"/>
      <c r="I48" s="48"/>
      <c r="J48" s="48"/>
    </row>
    <row r="49" spans="1:10" s="50" customFormat="1">
      <c r="A49" s="71"/>
      <c r="F49" s="48"/>
      <c r="G49" s="48"/>
      <c r="H49" s="48"/>
      <c r="I49" s="48"/>
      <c r="J49" s="48"/>
    </row>
  </sheetData>
  <mergeCells count="26">
    <mergeCell ref="H3:I3"/>
    <mergeCell ref="G6:J6"/>
    <mergeCell ref="G8:J8"/>
    <mergeCell ref="B29:F29"/>
    <mergeCell ref="G13:J13"/>
    <mergeCell ref="G15:J15"/>
    <mergeCell ref="G17:J17"/>
    <mergeCell ref="A25:J25"/>
    <mergeCell ref="B28:F28"/>
    <mergeCell ref="G20:J20"/>
    <mergeCell ref="H1:I1"/>
    <mergeCell ref="B40:F40"/>
    <mergeCell ref="G35:I35"/>
    <mergeCell ref="B36:F36"/>
    <mergeCell ref="G36:I36"/>
    <mergeCell ref="B37:F37"/>
    <mergeCell ref="B38:F38"/>
    <mergeCell ref="B39:F39"/>
    <mergeCell ref="B35:F35"/>
    <mergeCell ref="B30:F30"/>
    <mergeCell ref="G9:J9"/>
    <mergeCell ref="G16:J16"/>
    <mergeCell ref="B31:F31"/>
    <mergeCell ref="B32:F32"/>
    <mergeCell ref="B33:F33"/>
    <mergeCell ref="B34:F34"/>
  </mergeCells>
  <phoneticPr fontId="34" type="noConversion"/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03"/>
  <sheetViews>
    <sheetView tabSelected="1" view="pageBreakPreview" zoomScale="83" zoomScaleNormal="75" zoomScaleSheetLayoutView="83" workbookViewId="0">
      <pane ySplit="5" topLeftCell="A15" activePane="bottomLeft" state="frozen"/>
      <selection pane="bottomLeft" activeCell="F93" sqref="F93"/>
    </sheetView>
  </sheetViews>
  <sheetFormatPr defaultColWidth="9.140625" defaultRowHeight="14.25"/>
  <cols>
    <col min="1" max="1" width="4.42578125" style="124" bestFit="1" customWidth="1"/>
    <col min="2" max="2" width="39.5703125" style="124" customWidth="1"/>
    <col min="3" max="3" width="12.42578125" style="124" customWidth="1"/>
    <col min="4" max="4" width="12.7109375" style="124" customWidth="1"/>
    <col min="5" max="5" width="13.7109375" style="124" customWidth="1"/>
    <col min="6" max="6" width="13.5703125" style="124" customWidth="1"/>
    <col min="7" max="7" width="9.5703125" style="124" bestFit="1" customWidth="1"/>
    <col min="8" max="8" width="9.28515625" style="124" bestFit="1" customWidth="1"/>
    <col min="9" max="9" width="11.42578125" style="124" customWidth="1"/>
    <col min="10" max="10" width="11.140625" style="124" customWidth="1"/>
    <col min="11" max="11" width="9.28515625" style="124" bestFit="1" customWidth="1"/>
    <col min="12" max="12" width="9.28515625" style="124" hidden="1" customWidth="1"/>
    <col min="13" max="13" width="9.85546875" style="124" customWidth="1"/>
    <col min="14" max="14" width="10.85546875" style="124" customWidth="1"/>
    <col min="15" max="16" width="9.28515625" style="124" customWidth="1"/>
    <col min="17" max="17" width="10.85546875" style="124" customWidth="1"/>
    <col min="18" max="18" width="11.140625" style="124" customWidth="1"/>
    <col min="19" max="19" width="11.42578125" style="124" customWidth="1"/>
    <col min="20" max="20" width="10.42578125" style="124" customWidth="1"/>
    <col min="21" max="21" width="11.28515625" style="124" customWidth="1"/>
    <col min="22" max="22" width="10.140625" style="124" customWidth="1"/>
    <col min="23" max="23" width="12.5703125" style="124" customWidth="1"/>
    <col min="24" max="24" width="9.140625" style="124"/>
    <col min="25" max="25" width="14" style="124" customWidth="1"/>
    <col min="26" max="26" width="9.140625" style="124"/>
    <col min="27" max="27" width="13.85546875" style="124" customWidth="1"/>
    <col min="28" max="28" width="15.28515625" style="124" customWidth="1"/>
    <col min="29" max="16384" width="9.140625" style="124"/>
  </cols>
  <sheetData>
    <row r="1" spans="1:29" ht="16.5">
      <c r="A1" s="125"/>
      <c r="B1" s="76"/>
      <c r="C1" s="76"/>
      <c r="D1" s="126"/>
      <c r="E1" s="126"/>
      <c r="F1" s="126"/>
      <c r="G1" s="127"/>
      <c r="H1" s="127"/>
      <c r="I1" s="127"/>
      <c r="J1" s="127"/>
      <c r="K1" s="127"/>
      <c r="L1" s="127"/>
      <c r="M1" s="127"/>
      <c r="N1" s="128"/>
      <c r="O1" s="127"/>
      <c r="P1" s="128"/>
      <c r="Q1" s="128"/>
      <c r="R1" s="128"/>
      <c r="S1" s="127"/>
      <c r="T1" s="128"/>
      <c r="U1" s="128"/>
      <c r="V1" s="28"/>
      <c r="W1" s="75"/>
    </row>
    <row r="2" spans="1:29" s="129" customFormat="1" ht="18">
      <c r="A2" s="210" t="s">
        <v>388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</row>
    <row r="3" spans="1:29" s="129" customFormat="1" ht="14.6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217" t="s">
        <v>232</v>
      </c>
      <c r="W3" s="217"/>
    </row>
    <row r="4" spans="1:29" ht="51">
      <c r="A4" s="211" t="s">
        <v>0</v>
      </c>
      <c r="B4" s="212" t="s">
        <v>1</v>
      </c>
      <c r="C4" s="209" t="s">
        <v>360</v>
      </c>
      <c r="D4" s="214" t="s">
        <v>349</v>
      </c>
      <c r="E4" s="213" t="s">
        <v>348</v>
      </c>
      <c r="F4" s="214" t="s">
        <v>213</v>
      </c>
      <c r="G4" s="80" t="s">
        <v>2</v>
      </c>
      <c r="H4" s="81" t="s">
        <v>3</v>
      </c>
      <c r="I4" s="80" t="s">
        <v>4</v>
      </c>
      <c r="J4" s="82" t="s">
        <v>228</v>
      </c>
      <c r="K4" s="215" t="s">
        <v>5</v>
      </c>
      <c r="L4" s="216"/>
      <c r="M4" s="81" t="s">
        <v>6</v>
      </c>
      <c r="N4" s="80" t="s">
        <v>7</v>
      </c>
      <c r="O4" s="82" t="s">
        <v>8</v>
      </c>
      <c r="P4" s="80" t="s">
        <v>9</v>
      </c>
      <c r="Q4" s="80" t="s">
        <v>10</v>
      </c>
      <c r="R4" s="80" t="s">
        <v>11</v>
      </c>
      <c r="S4" s="82" t="s">
        <v>12</v>
      </c>
      <c r="T4" s="80" t="s">
        <v>13</v>
      </c>
      <c r="U4" s="80" t="s">
        <v>14</v>
      </c>
      <c r="V4" s="80" t="s">
        <v>15</v>
      </c>
      <c r="W4" s="82" t="s">
        <v>16</v>
      </c>
    </row>
    <row r="5" spans="1:29" ht="15">
      <c r="A5" s="211"/>
      <c r="B5" s="212"/>
      <c r="C5" s="209"/>
      <c r="D5" s="214"/>
      <c r="E5" s="213"/>
      <c r="F5" s="214"/>
      <c r="G5" s="80" t="s">
        <v>17</v>
      </c>
      <c r="H5" s="80" t="s">
        <v>17</v>
      </c>
      <c r="I5" s="80" t="s">
        <v>17</v>
      </c>
      <c r="J5" s="83" t="s">
        <v>17</v>
      </c>
      <c r="K5" s="80" t="s">
        <v>17</v>
      </c>
      <c r="L5" s="80" t="s">
        <v>18</v>
      </c>
      <c r="M5" s="80" t="s">
        <v>17</v>
      </c>
      <c r="N5" s="80" t="s">
        <v>17</v>
      </c>
      <c r="O5" s="83" t="s">
        <v>17</v>
      </c>
      <c r="P5" s="80" t="s">
        <v>17</v>
      </c>
      <c r="Q5" s="80" t="s">
        <v>17</v>
      </c>
      <c r="R5" s="80" t="s">
        <v>17</v>
      </c>
      <c r="S5" s="83" t="s">
        <v>17</v>
      </c>
      <c r="T5" s="80" t="s">
        <v>17</v>
      </c>
      <c r="U5" s="80" t="s">
        <v>17</v>
      </c>
      <c r="V5" s="80" t="s">
        <v>17</v>
      </c>
      <c r="W5" s="83" t="s">
        <v>17</v>
      </c>
    </row>
    <row r="6" spans="1:29" ht="15.75">
      <c r="A6" s="121">
        <v>1</v>
      </c>
      <c r="B6" s="84" t="s">
        <v>61</v>
      </c>
      <c r="C6" s="85"/>
      <c r="D6" s="153"/>
      <c r="E6" s="86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</row>
    <row r="7" spans="1:29" ht="30">
      <c r="A7" s="121">
        <f>A6+1</f>
        <v>2</v>
      </c>
      <c r="B7" s="2" t="s">
        <v>344</v>
      </c>
      <c r="C7" s="88">
        <v>449</v>
      </c>
      <c r="D7" s="166">
        <v>449</v>
      </c>
      <c r="E7" s="88">
        <v>1225.3</v>
      </c>
      <c r="F7" s="159">
        <f>G7+H7+I7+K7+M7+N7+P7+Q7+R7+T7+U7+V7</f>
        <v>1480</v>
      </c>
      <c r="G7" s="159"/>
      <c r="H7" s="159"/>
      <c r="I7" s="159"/>
      <c r="J7" s="167">
        <f>G7+H7+I7</f>
        <v>0</v>
      </c>
      <c r="K7" s="159">
        <v>100</v>
      </c>
      <c r="L7" s="159"/>
      <c r="M7" s="159">
        <v>100</v>
      </c>
      <c r="N7" s="159">
        <v>250</v>
      </c>
      <c r="O7" s="167">
        <f>K7+M7+N7</f>
        <v>450</v>
      </c>
      <c r="P7" s="159">
        <v>250</v>
      </c>
      <c r="Q7" s="159">
        <v>150</v>
      </c>
      <c r="R7" s="159">
        <v>150</v>
      </c>
      <c r="S7" s="167">
        <f>P7+Q7+R7</f>
        <v>550</v>
      </c>
      <c r="T7" s="159">
        <v>280</v>
      </c>
      <c r="U7" s="159">
        <v>200</v>
      </c>
      <c r="V7" s="159"/>
      <c r="W7" s="167">
        <f>T7+U7+V7</f>
        <v>480</v>
      </c>
      <c r="Y7" s="143">
        <v>19300</v>
      </c>
      <c r="Z7" s="124">
        <v>785874.48</v>
      </c>
      <c r="AA7" s="124">
        <f>(Z7+Y7)/1.2</f>
        <v>670978.7333333334</v>
      </c>
      <c r="AB7" s="124">
        <f>AA7*1.3</f>
        <v>872272.35333333339</v>
      </c>
      <c r="AC7" s="142"/>
    </row>
    <row r="8" spans="1:29" ht="45">
      <c r="A8" s="121">
        <f t="shared" ref="A8:A76" si="0">A7+1</f>
        <v>3</v>
      </c>
      <c r="B8" s="2" t="s">
        <v>346</v>
      </c>
      <c r="C8" s="88">
        <v>9684.4</v>
      </c>
      <c r="D8" s="166">
        <v>9684</v>
      </c>
      <c r="E8" s="88">
        <v>10594.1</v>
      </c>
      <c r="F8" s="159">
        <f>G8+H8+I8+K8+M8+N8+P8+Q8+R8+T8+U8+V8</f>
        <v>12625</v>
      </c>
      <c r="G8" s="159">
        <v>900</v>
      </c>
      <c r="H8" s="159">
        <f>950-95</f>
        <v>855</v>
      </c>
      <c r="I8" s="159">
        <f>1500-100</f>
        <v>1400</v>
      </c>
      <c r="J8" s="167">
        <f>G8+H8+I8</f>
        <v>3155</v>
      </c>
      <c r="K8" s="159">
        <v>950</v>
      </c>
      <c r="L8" s="159"/>
      <c r="M8" s="159">
        <v>1100</v>
      </c>
      <c r="N8" s="159">
        <v>1000</v>
      </c>
      <c r="O8" s="167">
        <f>K8+M8+N8</f>
        <v>3050</v>
      </c>
      <c r="P8" s="159">
        <v>1000</v>
      </c>
      <c r="Q8" s="159">
        <v>1100</v>
      </c>
      <c r="R8" s="159">
        <v>1050</v>
      </c>
      <c r="S8" s="167">
        <f>P8+Q8+R8</f>
        <v>3150</v>
      </c>
      <c r="T8" s="159">
        <v>1100</v>
      </c>
      <c r="U8" s="159">
        <v>1050</v>
      </c>
      <c r="V8" s="159">
        <v>1120</v>
      </c>
      <c r="W8" s="167">
        <f>T8+U8+V8</f>
        <v>3270</v>
      </c>
      <c r="Y8" s="143">
        <v>164301.71</v>
      </c>
      <c r="Z8" s="124">
        <v>678658</v>
      </c>
      <c r="AA8" s="124">
        <f t="shared" ref="AA8:AA30" si="1">(Z8+Y8)/1.2</f>
        <v>702466.42500000005</v>
      </c>
      <c r="AB8" s="124">
        <f t="shared" ref="AB8:AB29" si="2">AA8*1.3</f>
        <v>913206.35250000004</v>
      </c>
      <c r="AC8" s="142"/>
    </row>
    <row r="9" spans="1:29" ht="45">
      <c r="A9" s="121">
        <f t="shared" si="0"/>
        <v>4</v>
      </c>
      <c r="B9" s="2" t="s">
        <v>345</v>
      </c>
      <c r="C9" s="88">
        <v>2509.6</v>
      </c>
      <c r="D9" s="166">
        <v>2509.6</v>
      </c>
      <c r="E9" s="88">
        <v>2964.3</v>
      </c>
      <c r="F9" s="159">
        <f>G9+H9+I9+K9+M9+N9+P9+Q9+R9+T9+U9+V9</f>
        <v>4365</v>
      </c>
      <c r="G9" s="159">
        <v>245</v>
      </c>
      <c r="H9" s="159">
        <f>230+95</f>
        <v>325</v>
      </c>
      <c r="I9" s="159">
        <f>285+100</f>
        <v>385</v>
      </c>
      <c r="J9" s="167">
        <f>G9+H9+I9</f>
        <v>955</v>
      </c>
      <c r="K9" s="159">
        <v>345</v>
      </c>
      <c r="L9" s="159"/>
      <c r="M9" s="159">
        <v>380</v>
      </c>
      <c r="N9" s="159">
        <v>360</v>
      </c>
      <c r="O9" s="167">
        <f>K9+M9+N9</f>
        <v>1085</v>
      </c>
      <c r="P9" s="159">
        <v>375</v>
      </c>
      <c r="Q9" s="159">
        <v>390</v>
      </c>
      <c r="R9" s="159">
        <v>390</v>
      </c>
      <c r="S9" s="167">
        <f>P9+Q9+R9</f>
        <v>1155</v>
      </c>
      <c r="T9" s="159">
        <v>410</v>
      </c>
      <c r="U9" s="159">
        <v>360</v>
      </c>
      <c r="V9" s="159">
        <v>400</v>
      </c>
      <c r="W9" s="167">
        <f>T9+U9+V9</f>
        <v>1170</v>
      </c>
      <c r="Y9" s="143">
        <f>141614.01</f>
        <v>141614.01</v>
      </c>
      <c r="Z9" s="124">
        <v>1227777.95</v>
      </c>
      <c r="AA9" s="124">
        <f t="shared" si="1"/>
        <v>1141159.9666666668</v>
      </c>
      <c r="AB9" s="124">
        <f t="shared" si="2"/>
        <v>1483507.9566666668</v>
      </c>
      <c r="AC9" s="142"/>
    </row>
    <row r="10" spans="1:29" ht="45">
      <c r="A10" s="121">
        <f t="shared" si="0"/>
        <v>5</v>
      </c>
      <c r="B10" s="2" t="s">
        <v>347</v>
      </c>
      <c r="C10" s="88">
        <v>2774</v>
      </c>
      <c r="D10" s="166">
        <v>2774</v>
      </c>
      <c r="E10" s="88">
        <v>2958</v>
      </c>
      <c r="F10" s="159">
        <f>G10+H10+I10+K10+M10+N10+P10+Q10+R10+T10+U10+V10</f>
        <v>3632</v>
      </c>
      <c r="G10" s="159">
        <v>280</v>
      </c>
      <c r="H10" s="159">
        <v>322</v>
      </c>
      <c r="I10" s="159">
        <v>300</v>
      </c>
      <c r="J10" s="167">
        <f>G10+H10+I10</f>
        <v>902</v>
      </c>
      <c r="K10" s="159">
        <v>300</v>
      </c>
      <c r="L10" s="159"/>
      <c r="M10" s="159">
        <v>290</v>
      </c>
      <c r="N10" s="159">
        <v>290</v>
      </c>
      <c r="O10" s="167">
        <f>K10+M10+N10</f>
        <v>880</v>
      </c>
      <c r="P10" s="159">
        <v>290</v>
      </c>
      <c r="Q10" s="159">
        <v>290</v>
      </c>
      <c r="R10" s="159">
        <v>300</v>
      </c>
      <c r="S10" s="167">
        <f>P10+Q10+R10</f>
        <v>880</v>
      </c>
      <c r="T10" s="159">
        <v>320</v>
      </c>
      <c r="U10" s="159">
        <v>320</v>
      </c>
      <c r="V10" s="159">
        <v>330</v>
      </c>
      <c r="W10" s="167">
        <f>T10+U10+V10</f>
        <v>970</v>
      </c>
      <c r="Y10" s="143">
        <v>27967.22</v>
      </c>
      <c r="Z10" s="124">
        <v>916184.33</v>
      </c>
      <c r="AA10" s="124">
        <f t="shared" si="1"/>
        <v>786792.95833333326</v>
      </c>
      <c r="AB10" s="124">
        <f t="shared" si="2"/>
        <v>1022830.8458333332</v>
      </c>
      <c r="AC10" s="142"/>
    </row>
    <row r="11" spans="1:29" ht="15.75">
      <c r="A11" s="121">
        <f t="shared" si="0"/>
        <v>6</v>
      </c>
      <c r="B11" s="84" t="s">
        <v>19</v>
      </c>
      <c r="C11" s="168">
        <f t="shared" ref="C11:H11" si="3">SUM(C7:C10)</f>
        <v>15417</v>
      </c>
      <c r="D11" s="168">
        <f t="shared" si="3"/>
        <v>15416.6</v>
      </c>
      <c r="E11" s="168">
        <f t="shared" si="3"/>
        <v>17741.7</v>
      </c>
      <c r="F11" s="168">
        <f t="shared" si="3"/>
        <v>22102</v>
      </c>
      <c r="G11" s="168">
        <f t="shared" si="3"/>
        <v>1425</v>
      </c>
      <c r="H11" s="168">
        <f t="shared" si="3"/>
        <v>1502</v>
      </c>
      <c r="I11" s="168">
        <f t="shared" ref="I11:V11" si="4">SUM(I7:I10)</f>
        <v>2085</v>
      </c>
      <c r="J11" s="168">
        <f t="shared" si="4"/>
        <v>5012</v>
      </c>
      <c r="K11" s="168">
        <f>SUM(K7:K10)</f>
        <v>1695</v>
      </c>
      <c r="L11" s="168">
        <f t="shared" si="4"/>
        <v>0</v>
      </c>
      <c r="M11" s="168">
        <f t="shared" si="4"/>
        <v>1870</v>
      </c>
      <c r="N11" s="168">
        <f t="shared" si="4"/>
        <v>1900</v>
      </c>
      <c r="O11" s="168">
        <f t="shared" si="4"/>
        <v>5465</v>
      </c>
      <c r="P11" s="168">
        <f t="shared" si="4"/>
        <v>1915</v>
      </c>
      <c r="Q11" s="168">
        <f t="shared" si="4"/>
        <v>1930</v>
      </c>
      <c r="R11" s="168">
        <f t="shared" si="4"/>
        <v>1890</v>
      </c>
      <c r="S11" s="168">
        <f t="shared" si="4"/>
        <v>5735</v>
      </c>
      <c r="T11" s="168">
        <f t="shared" si="4"/>
        <v>2110</v>
      </c>
      <c r="U11" s="168">
        <f t="shared" si="4"/>
        <v>1930</v>
      </c>
      <c r="V11" s="168">
        <f t="shared" si="4"/>
        <v>1850</v>
      </c>
      <c r="W11" s="168">
        <f>SUM(W7:W10)</f>
        <v>5890</v>
      </c>
      <c r="Y11" s="143">
        <v>82848</v>
      </c>
      <c r="Z11" s="124">
        <v>1025249.12</v>
      </c>
      <c r="AA11" s="124">
        <f t="shared" si="1"/>
        <v>923414.26666666684</v>
      </c>
      <c r="AB11" s="124">
        <f t="shared" si="2"/>
        <v>1200438.5466666669</v>
      </c>
      <c r="AC11" s="142"/>
    </row>
    <row r="12" spans="1:29" ht="31.5">
      <c r="A12" s="121">
        <f t="shared" si="0"/>
        <v>7</v>
      </c>
      <c r="B12" s="84" t="s">
        <v>20</v>
      </c>
      <c r="C12" s="168">
        <f>C13+C14+C15+C16+C17+C18</f>
        <v>47440</v>
      </c>
      <c r="D12" s="168">
        <f>D13+D14+D15+D16+D17+D18</f>
        <v>47440</v>
      </c>
      <c r="E12" s="168">
        <f>E13+E14+E15+E16+E17+E19+E18</f>
        <v>73744.2</v>
      </c>
      <c r="F12" s="168">
        <f>F13+F14+F15+F16+F17+F18+F19</f>
        <v>56815</v>
      </c>
      <c r="G12" s="168">
        <f>G13+G14+G15+G16+G17+G18+G19</f>
        <v>4709</v>
      </c>
      <c r="H12" s="168">
        <f>H13+H14+H15+H16+H17+H18+H19</f>
        <v>4623</v>
      </c>
      <c r="I12" s="168">
        <f t="shared" ref="I12:V12" si="5">I13+I14+I15+I16+I17+I18+I19</f>
        <v>4726</v>
      </c>
      <c r="J12" s="168">
        <f>J13+J14+J15+J16+J17+J18+J19</f>
        <v>14058</v>
      </c>
      <c r="K12" s="168">
        <f t="shared" si="5"/>
        <v>4640</v>
      </c>
      <c r="L12" s="168">
        <f t="shared" si="5"/>
        <v>0</v>
      </c>
      <c r="M12" s="168">
        <f t="shared" si="5"/>
        <v>4610</v>
      </c>
      <c r="N12" s="168">
        <f t="shared" si="5"/>
        <v>5610</v>
      </c>
      <c r="O12" s="168">
        <f t="shared" si="5"/>
        <v>14860</v>
      </c>
      <c r="P12" s="168">
        <f t="shared" si="5"/>
        <v>4686</v>
      </c>
      <c r="Q12" s="168">
        <f t="shared" si="5"/>
        <v>4610</v>
      </c>
      <c r="R12" s="168">
        <f t="shared" si="5"/>
        <v>4610</v>
      </c>
      <c r="S12" s="168">
        <f t="shared" si="5"/>
        <v>13906</v>
      </c>
      <c r="T12" s="168">
        <f t="shared" si="5"/>
        <v>4629</v>
      </c>
      <c r="U12" s="168">
        <f t="shared" si="5"/>
        <v>4658</v>
      </c>
      <c r="V12" s="168">
        <f t="shared" si="5"/>
        <v>4704</v>
      </c>
      <c r="W12" s="168">
        <f>W13+W14+W15+W16+W17+W18+W19</f>
        <v>13991</v>
      </c>
      <c r="Y12" s="145">
        <v>148205.95000000001</v>
      </c>
      <c r="Z12" s="124">
        <v>845510.99</v>
      </c>
      <c r="AA12" s="124">
        <f t="shared" si="1"/>
        <v>828097.45</v>
      </c>
      <c r="AB12" s="124">
        <f t="shared" si="2"/>
        <v>1076526.6850000001</v>
      </c>
      <c r="AC12" s="142"/>
    </row>
    <row r="13" spans="1:29" ht="30">
      <c r="A13" s="121">
        <f t="shared" si="0"/>
        <v>8</v>
      </c>
      <c r="B13" s="2" t="s">
        <v>350</v>
      </c>
      <c r="C13" s="88">
        <v>28467</v>
      </c>
      <c r="D13" s="88">
        <v>28467</v>
      </c>
      <c r="E13" s="159">
        <v>42406.5</v>
      </c>
      <c r="F13" s="159">
        <f t="shared" ref="F13:F19" si="6">G13+H13+I13+K13+M13+N13+P13+Q13+R13+T13+U13+V13</f>
        <v>30000</v>
      </c>
      <c r="G13" s="159">
        <v>2500</v>
      </c>
      <c r="H13" s="159">
        <v>2500</v>
      </c>
      <c r="I13" s="159">
        <v>2500</v>
      </c>
      <c r="J13" s="167">
        <f t="shared" ref="J13:J18" si="7">G13+H13+I13</f>
        <v>7500</v>
      </c>
      <c r="K13" s="159">
        <v>2500</v>
      </c>
      <c r="L13" s="159"/>
      <c r="M13" s="159">
        <v>2500</v>
      </c>
      <c r="N13" s="159">
        <v>2500</v>
      </c>
      <c r="O13" s="167">
        <f t="shared" ref="O13:O19" si="8">K13+M13+N13</f>
        <v>7500</v>
      </c>
      <c r="P13" s="159">
        <v>2500</v>
      </c>
      <c r="Q13" s="159">
        <v>2500</v>
      </c>
      <c r="R13" s="159">
        <v>2500</v>
      </c>
      <c r="S13" s="167">
        <f t="shared" ref="S13:S19" si="9">P13+Q13+R13</f>
        <v>7500</v>
      </c>
      <c r="T13" s="159">
        <v>2500</v>
      </c>
      <c r="U13" s="159">
        <v>2500</v>
      </c>
      <c r="V13" s="159">
        <v>2500</v>
      </c>
      <c r="W13" s="167">
        <f t="shared" ref="W13:W19" si="10">T13+U13+V13</f>
        <v>7500</v>
      </c>
      <c r="Y13" s="146">
        <v>54882.5</v>
      </c>
      <c r="AA13" s="124">
        <f t="shared" si="1"/>
        <v>45735.416666666672</v>
      </c>
      <c r="AB13" s="124">
        <f t="shared" si="2"/>
        <v>59456.041666666672</v>
      </c>
      <c r="AC13" s="142"/>
    </row>
    <row r="14" spans="1:29" ht="30">
      <c r="A14" s="121">
        <f t="shared" si="0"/>
        <v>9</v>
      </c>
      <c r="B14" s="2" t="s">
        <v>351</v>
      </c>
      <c r="C14" s="88">
        <v>15095</v>
      </c>
      <c r="D14" s="88">
        <v>15095</v>
      </c>
      <c r="E14" s="159">
        <v>26122.7</v>
      </c>
      <c r="F14" s="159">
        <f t="shared" si="6"/>
        <v>25000</v>
      </c>
      <c r="G14" s="159">
        <v>2000</v>
      </c>
      <c r="H14" s="159">
        <v>2000</v>
      </c>
      <c r="I14" s="159">
        <v>2000</v>
      </c>
      <c r="J14" s="167">
        <f t="shared" si="7"/>
        <v>6000</v>
      </c>
      <c r="K14" s="159">
        <v>2000</v>
      </c>
      <c r="L14" s="159"/>
      <c r="M14" s="159">
        <v>2000</v>
      </c>
      <c r="N14" s="159">
        <v>3000</v>
      </c>
      <c r="O14" s="167">
        <f t="shared" si="8"/>
        <v>7000</v>
      </c>
      <c r="P14" s="159">
        <v>2000</v>
      </c>
      <c r="Q14" s="159">
        <v>2000</v>
      </c>
      <c r="R14" s="159">
        <v>2000</v>
      </c>
      <c r="S14" s="167">
        <f t="shared" si="9"/>
        <v>6000</v>
      </c>
      <c r="T14" s="159">
        <v>2000</v>
      </c>
      <c r="U14" s="159">
        <v>2000</v>
      </c>
      <c r="V14" s="159">
        <v>2000</v>
      </c>
      <c r="W14" s="167">
        <f t="shared" si="10"/>
        <v>6000</v>
      </c>
      <c r="Y14" s="143"/>
      <c r="AA14" s="124">
        <f t="shared" si="1"/>
        <v>0</v>
      </c>
      <c r="AB14" s="124">
        <f t="shared" si="2"/>
        <v>0</v>
      </c>
      <c r="AC14" s="142"/>
    </row>
    <row r="15" spans="1:29" ht="30">
      <c r="A15" s="121"/>
      <c r="B15" s="2" t="s">
        <v>352</v>
      </c>
      <c r="C15" s="88">
        <v>708</v>
      </c>
      <c r="D15" s="88">
        <v>708</v>
      </c>
      <c r="E15" s="159">
        <v>1040</v>
      </c>
      <c r="F15" s="159">
        <f t="shared" si="6"/>
        <v>1000</v>
      </c>
      <c r="G15" s="159">
        <v>134</v>
      </c>
      <c r="H15" s="159">
        <v>58</v>
      </c>
      <c r="I15" s="159">
        <v>134</v>
      </c>
      <c r="J15" s="167">
        <f t="shared" si="7"/>
        <v>326</v>
      </c>
      <c r="K15" s="159">
        <v>58</v>
      </c>
      <c r="L15" s="159"/>
      <c r="M15" s="159">
        <v>58</v>
      </c>
      <c r="N15" s="159">
        <v>58</v>
      </c>
      <c r="O15" s="167">
        <f t="shared" si="8"/>
        <v>174</v>
      </c>
      <c r="P15" s="159">
        <v>134</v>
      </c>
      <c r="Q15" s="159">
        <v>58</v>
      </c>
      <c r="R15" s="159">
        <v>58</v>
      </c>
      <c r="S15" s="167">
        <f t="shared" si="9"/>
        <v>250</v>
      </c>
      <c r="T15" s="159">
        <v>58</v>
      </c>
      <c r="U15" s="159">
        <v>58</v>
      </c>
      <c r="V15" s="159">
        <v>134</v>
      </c>
      <c r="W15" s="167">
        <f t="shared" si="10"/>
        <v>250</v>
      </c>
      <c r="Y15" s="143"/>
      <c r="AC15" s="142"/>
    </row>
    <row r="16" spans="1:29" ht="30">
      <c r="A16" s="121"/>
      <c r="B16" s="2" t="s">
        <v>353</v>
      </c>
      <c r="C16" s="88">
        <v>950</v>
      </c>
      <c r="D16" s="88">
        <v>950</v>
      </c>
      <c r="E16" s="159">
        <v>2565</v>
      </c>
      <c r="F16" s="159">
        <f t="shared" si="6"/>
        <v>500</v>
      </c>
      <c r="G16" s="159">
        <v>65</v>
      </c>
      <c r="H16" s="159">
        <v>40</v>
      </c>
      <c r="I16" s="159">
        <v>42</v>
      </c>
      <c r="J16" s="167">
        <f t="shared" si="7"/>
        <v>147</v>
      </c>
      <c r="K16" s="159">
        <v>42</v>
      </c>
      <c r="L16" s="159"/>
      <c r="M16" s="159">
        <v>42</v>
      </c>
      <c r="N16" s="159">
        <v>42</v>
      </c>
      <c r="O16" s="167">
        <f t="shared" si="8"/>
        <v>126</v>
      </c>
      <c r="P16" s="159">
        <v>42</v>
      </c>
      <c r="Q16" s="159">
        <v>42</v>
      </c>
      <c r="R16" s="159">
        <v>42</v>
      </c>
      <c r="S16" s="167">
        <f t="shared" si="9"/>
        <v>126</v>
      </c>
      <c r="T16" s="159">
        <v>41</v>
      </c>
      <c r="U16" s="159">
        <v>30</v>
      </c>
      <c r="V16" s="159">
        <v>30</v>
      </c>
      <c r="W16" s="167">
        <f t="shared" si="10"/>
        <v>101</v>
      </c>
      <c r="Y16" s="143"/>
      <c r="AC16" s="142"/>
    </row>
    <row r="17" spans="1:29" ht="30">
      <c r="A17" s="121"/>
      <c r="B17" s="2" t="s">
        <v>354</v>
      </c>
      <c r="C17" s="88">
        <v>2000</v>
      </c>
      <c r="D17" s="88">
        <v>2000</v>
      </c>
      <c r="E17" s="159">
        <v>1400</v>
      </c>
      <c r="F17" s="159">
        <f t="shared" si="6"/>
        <v>0</v>
      </c>
      <c r="G17" s="159"/>
      <c r="H17" s="159"/>
      <c r="I17" s="159"/>
      <c r="J17" s="167">
        <f t="shared" si="7"/>
        <v>0</v>
      </c>
      <c r="K17" s="159"/>
      <c r="L17" s="159"/>
      <c r="M17" s="159"/>
      <c r="N17" s="159"/>
      <c r="O17" s="167">
        <f t="shared" si="8"/>
        <v>0</v>
      </c>
      <c r="P17" s="159"/>
      <c r="Q17" s="159"/>
      <c r="R17" s="159"/>
      <c r="S17" s="167">
        <f t="shared" si="9"/>
        <v>0</v>
      </c>
      <c r="T17" s="159"/>
      <c r="U17" s="159"/>
      <c r="V17" s="159"/>
      <c r="W17" s="167">
        <f t="shared" si="10"/>
        <v>0</v>
      </c>
      <c r="Y17" s="143"/>
      <c r="AC17" s="142"/>
    </row>
    <row r="18" spans="1:29" ht="30">
      <c r="A18" s="121"/>
      <c r="B18" s="2" t="s">
        <v>356</v>
      </c>
      <c r="C18" s="88">
        <v>220</v>
      </c>
      <c r="D18" s="88">
        <v>220</v>
      </c>
      <c r="E18" s="159">
        <v>66</v>
      </c>
      <c r="F18" s="159">
        <f t="shared" si="6"/>
        <v>120</v>
      </c>
      <c r="G18" s="159">
        <v>10</v>
      </c>
      <c r="H18" s="159">
        <v>10</v>
      </c>
      <c r="I18" s="159">
        <v>10</v>
      </c>
      <c r="J18" s="167">
        <f t="shared" si="7"/>
        <v>30</v>
      </c>
      <c r="K18" s="159">
        <v>10</v>
      </c>
      <c r="L18" s="159"/>
      <c r="M18" s="159">
        <v>10</v>
      </c>
      <c r="N18" s="159">
        <v>10</v>
      </c>
      <c r="O18" s="167">
        <f t="shared" si="8"/>
        <v>30</v>
      </c>
      <c r="P18" s="159">
        <v>10</v>
      </c>
      <c r="Q18" s="159">
        <v>10</v>
      </c>
      <c r="R18" s="159">
        <v>10</v>
      </c>
      <c r="S18" s="167">
        <f t="shared" si="9"/>
        <v>30</v>
      </c>
      <c r="T18" s="159">
        <v>10</v>
      </c>
      <c r="U18" s="159">
        <v>10</v>
      </c>
      <c r="V18" s="159">
        <v>10</v>
      </c>
      <c r="W18" s="167">
        <f t="shared" si="10"/>
        <v>30</v>
      </c>
      <c r="Y18" s="143"/>
      <c r="AC18" s="142"/>
    </row>
    <row r="19" spans="1:29" ht="60">
      <c r="A19" s="121"/>
      <c r="B19" s="2" t="s">
        <v>355</v>
      </c>
      <c r="C19" s="88"/>
      <c r="D19" s="88"/>
      <c r="E19" s="159">
        <v>144</v>
      </c>
      <c r="F19" s="159">
        <f t="shared" si="6"/>
        <v>195</v>
      </c>
      <c r="G19" s="159"/>
      <c r="H19" s="159">
        <v>15</v>
      </c>
      <c r="I19" s="159">
        <v>40</v>
      </c>
      <c r="J19" s="167">
        <f>H19+I19</f>
        <v>55</v>
      </c>
      <c r="K19" s="159">
        <v>30</v>
      </c>
      <c r="L19" s="159"/>
      <c r="M19" s="159"/>
      <c r="N19" s="159"/>
      <c r="O19" s="167">
        <f t="shared" si="8"/>
        <v>30</v>
      </c>
      <c r="P19" s="159"/>
      <c r="Q19" s="159"/>
      <c r="R19" s="159"/>
      <c r="S19" s="167">
        <f t="shared" si="9"/>
        <v>0</v>
      </c>
      <c r="T19" s="159">
        <v>20</v>
      </c>
      <c r="U19" s="159">
        <v>60</v>
      </c>
      <c r="V19" s="159">
        <v>30</v>
      </c>
      <c r="W19" s="167">
        <f t="shared" si="10"/>
        <v>110</v>
      </c>
      <c r="Y19" s="143"/>
      <c r="AC19" s="142"/>
    </row>
    <row r="20" spans="1:29" ht="31.5">
      <c r="A20" s="121">
        <f>A14+1</f>
        <v>10</v>
      </c>
      <c r="B20" s="84" t="s">
        <v>62</v>
      </c>
      <c r="C20" s="168">
        <f>SUM(C11,C12,)</f>
        <v>62857</v>
      </c>
      <c r="D20" s="168">
        <f>SUM(D11,D12,)</f>
        <v>62856.6</v>
      </c>
      <c r="E20" s="168">
        <f>SUM(E11,E12,)</f>
        <v>91485.9</v>
      </c>
      <c r="F20" s="168">
        <f>F11+F12</f>
        <v>78917</v>
      </c>
      <c r="G20" s="168">
        <f>SUM(G11,G12,)</f>
        <v>6134</v>
      </c>
      <c r="H20" s="168">
        <f t="shared" ref="H20:S20" si="11">SUM(H11,H12,)</f>
        <v>6125</v>
      </c>
      <c r="I20" s="168">
        <f t="shared" si="11"/>
        <v>6811</v>
      </c>
      <c r="J20" s="168">
        <f>SUM(J11,J12,)</f>
        <v>19070</v>
      </c>
      <c r="K20" s="168">
        <f t="shared" si="11"/>
        <v>6335</v>
      </c>
      <c r="L20" s="168">
        <f t="shared" si="11"/>
        <v>0</v>
      </c>
      <c r="M20" s="168">
        <f t="shared" si="11"/>
        <v>6480</v>
      </c>
      <c r="N20" s="168">
        <f t="shared" si="11"/>
        <v>7510</v>
      </c>
      <c r="O20" s="168">
        <f t="shared" si="11"/>
        <v>20325</v>
      </c>
      <c r="P20" s="168">
        <f t="shared" si="11"/>
        <v>6601</v>
      </c>
      <c r="Q20" s="168">
        <f t="shared" si="11"/>
        <v>6540</v>
      </c>
      <c r="R20" s="168">
        <f t="shared" si="11"/>
        <v>6500</v>
      </c>
      <c r="S20" s="168">
        <f t="shared" si="11"/>
        <v>19641</v>
      </c>
      <c r="T20" s="168">
        <f>SUM(T11,T12,)</f>
        <v>6739</v>
      </c>
      <c r="U20" s="168">
        <f>SUM(U11,U12,)</f>
        <v>6588</v>
      </c>
      <c r="V20" s="168">
        <f>SUM(V11,V12,)</f>
        <v>6554</v>
      </c>
      <c r="W20" s="168">
        <f>SUM(W11,W12,)</f>
        <v>19881</v>
      </c>
      <c r="Y20" s="143"/>
      <c r="AA20" s="124">
        <f t="shared" si="1"/>
        <v>0</v>
      </c>
      <c r="AB20" s="124">
        <f t="shared" si="2"/>
        <v>0</v>
      </c>
      <c r="AC20" s="142"/>
    </row>
    <row r="21" spans="1:29" ht="15.75">
      <c r="A21" s="121">
        <f t="shared" si="0"/>
        <v>11</v>
      </c>
      <c r="B21" s="84" t="s">
        <v>21</v>
      </c>
      <c r="C21" s="150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Y21" s="147">
        <v>2800</v>
      </c>
      <c r="Z21" s="124">
        <v>914414.04</v>
      </c>
      <c r="AA21" s="124">
        <f t="shared" si="1"/>
        <v>764345.03333333344</v>
      </c>
      <c r="AB21" s="124">
        <f t="shared" si="2"/>
        <v>993648.54333333345</v>
      </c>
      <c r="AC21" s="142"/>
    </row>
    <row r="22" spans="1:29" ht="47.25">
      <c r="A22" s="121">
        <f t="shared" si="0"/>
        <v>12</v>
      </c>
      <c r="B22" s="84" t="s">
        <v>90</v>
      </c>
      <c r="C22" s="168">
        <f t="shared" ref="C22:J22" si="12">C24+C26+C28-C34</f>
        <v>25495</v>
      </c>
      <c r="D22" s="168">
        <f t="shared" si="12"/>
        <v>25495</v>
      </c>
      <c r="E22" s="168">
        <f t="shared" si="12"/>
        <v>27673.764000000003</v>
      </c>
      <c r="F22" s="168">
        <f t="shared" si="12"/>
        <v>45201</v>
      </c>
      <c r="G22" s="168">
        <f t="shared" si="12"/>
        <v>3730.2</v>
      </c>
      <c r="H22" s="168">
        <f t="shared" si="12"/>
        <v>3730.2</v>
      </c>
      <c r="I22" s="168">
        <f t="shared" si="12"/>
        <v>3730.2</v>
      </c>
      <c r="J22" s="168">
        <f t="shared" si="12"/>
        <v>3730.2</v>
      </c>
      <c r="K22" s="168">
        <f t="shared" ref="K22:V22" si="13">K24+K26+K28-K34</f>
        <v>3730.2</v>
      </c>
      <c r="L22" s="168">
        <f t="shared" si="13"/>
        <v>0</v>
      </c>
      <c r="M22" s="168">
        <f t="shared" si="13"/>
        <v>3730.2</v>
      </c>
      <c r="N22" s="168">
        <f t="shared" si="13"/>
        <v>3730</v>
      </c>
      <c r="O22" s="168">
        <f t="shared" si="13"/>
        <v>3730.1333333333332</v>
      </c>
      <c r="P22" s="168">
        <f t="shared" si="13"/>
        <v>3730</v>
      </c>
      <c r="Q22" s="168">
        <f t="shared" si="13"/>
        <v>3730</v>
      </c>
      <c r="R22" s="168">
        <f t="shared" si="13"/>
        <v>3840</v>
      </c>
      <c r="S22" s="168">
        <f t="shared" si="13"/>
        <v>3766.6666666666665</v>
      </c>
      <c r="T22" s="168">
        <f t="shared" si="13"/>
        <v>3840</v>
      </c>
      <c r="U22" s="168">
        <f t="shared" si="13"/>
        <v>3840</v>
      </c>
      <c r="V22" s="168">
        <f t="shared" si="13"/>
        <v>3840</v>
      </c>
      <c r="W22" s="168">
        <f>W24+W26+W28-W34</f>
        <v>3840</v>
      </c>
      <c r="Y22" s="143">
        <v>139722.79999999999</v>
      </c>
      <c r="Z22" s="124">
        <v>1030808.65</v>
      </c>
      <c r="AA22" s="124">
        <f t="shared" si="1"/>
        <v>975442.875</v>
      </c>
      <c r="AB22" s="124">
        <f t="shared" si="2"/>
        <v>1268075.7375</v>
      </c>
      <c r="AC22" s="142"/>
    </row>
    <row r="23" spans="1:29" ht="15.75">
      <c r="A23" s="121">
        <f t="shared" si="0"/>
        <v>13</v>
      </c>
      <c r="B23" s="1" t="s">
        <v>68</v>
      </c>
      <c r="C23" s="170">
        <f>C25+C27+C29</f>
        <v>216</v>
      </c>
      <c r="D23" s="170">
        <f>D25+D27+D29</f>
        <v>216</v>
      </c>
      <c r="E23" s="170">
        <f>E25+E27+E29</f>
        <v>214.5</v>
      </c>
      <c r="F23" s="170">
        <f>F25+F27+F29</f>
        <v>214.5</v>
      </c>
      <c r="G23" s="170">
        <f>G25+G27+G29</f>
        <v>215</v>
      </c>
      <c r="H23" s="170">
        <f t="shared" ref="H23:W23" si="14">H25+H27+H29</f>
        <v>215</v>
      </c>
      <c r="I23" s="170">
        <f t="shared" si="14"/>
        <v>215</v>
      </c>
      <c r="J23" s="170">
        <f t="shared" si="14"/>
        <v>215</v>
      </c>
      <c r="K23" s="170">
        <f t="shared" si="14"/>
        <v>215</v>
      </c>
      <c r="L23" s="170">
        <f t="shared" si="14"/>
        <v>0</v>
      </c>
      <c r="M23" s="170">
        <f t="shared" si="14"/>
        <v>215</v>
      </c>
      <c r="N23" s="170">
        <f t="shared" si="14"/>
        <v>215</v>
      </c>
      <c r="O23" s="170">
        <f t="shared" si="14"/>
        <v>215</v>
      </c>
      <c r="P23" s="170">
        <f t="shared" si="14"/>
        <v>215</v>
      </c>
      <c r="Q23" s="170">
        <f t="shared" si="14"/>
        <v>215</v>
      </c>
      <c r="R23" s="170">
        <f t="shared" si="14"/>
        <v>215</v>
      </c>
      <c r="S23" s="170">
        <f t="shared" si="14"/>
        <v>215</v>
      </c>
      <c r="T23" s="170">
        <f t="shared" si="14"/>
        <v>215</v>
      </c>
      <c r="U23" s="170">
        <f t="shared" si="14"/>
        <v>215</v>
      </c>
      <c r="V23" s="170">
        <f t="shared" si="14"/>
        <v>215</v>
      </c>
      <c r="W23" s="170">
        <f t="shared" si="14"/>
        <v>215</v>
      </c>
      <c r="Y23" s="143">
        <v>184135.6</v>
      </c>
      <c r="Z23" s="124">
        <v>879205.49</v>
      </c>
      <c r="AA23" s="124">
        <f t="shared" si="1"/>
        <v>886117.57500000007</v>
      </c>
      <c r="AB23" s="124">
        <f t="shared" si="2"/>
        <v>1151952.8475000001</v>
      </c>
      <c r="AC23" s="142"/>
    </row>
    <row r="24" spans="1:29" ht="15.75">
      <c r="A24" s="121">
        <f t="shared" si="0"/>
        <v>14</v>
      </c>
      <c r="B24" s="1" t="s">
        <v>22</v>
      </c>
      <c r="C24" s="88">
        <v>3524</v>
      </c>
      <c r="D24" s="88">
        <v>3524</v>
      </c>
      <c r="E24" s="170">
        <f>336147*12/1000</f>
        <v>4033.7640000000001</v>
      </c>
      <c r="F24" s="170">
        <f>G24+H24+I24+K24+M24+N24+P24+Q24+R24+T24+U24+V24</f>
        <v>5845</v>
      </c>
      <c r="G24" s="170">
        <v>487.2</v>
      </c>
      <c r="H24" s="170">
        <v>487.2</v>
      </c>
      <c r="I24" s="170">
        <v>487.2</v>
      </c>
      <c r="J24" s="167">
        <f t="shared" ref="J24:J29" si="15">(G24+H24+I24)/3</f>
        <v>487.2</v>
      </c>
      <c r="K24" s="170">
        <v>487.2</v>
      </c>
      <c r="L24" s="170"/>
      <c r="M24" s="170">
        <v>487.2</v>
      </c>
      <c r="N24" s="170">
        <v>487</v>
      </c>
      <c r="O24" s="167">
        <f t="shared" ref="O24:O29" si="16">(K24+M24+N24)/3</f>
        <v>487.13333333333338</v>
      </c>
      <c r="P24" s="170">
        <v>487</v>
      </c>
      <c r="Q24" s="170">
        <v>487</v>
      </c>
      <c r="R24" s="170">
        <v>487</v>
      </c>
      <c r="S24" s="167">
        <f t="shared" ref="S24:S29" si="17">(P24+Q24+R24)/3</f>
        <v>487</v>
      </c>
      <c r="T24" s="170">
        <v>487</v>
      </c>
      <c r="U24" s="170">
        <v>487</v>
      </c>
      <c r="V24" s="170">
        <v>487</v>
      </c>
      <c r="W24" s="167">
        <f t="shared" ref="W24:W29" si="18">(T24+U24+V24)/3</f>
        <v>487</v>
      </c>
      <c r="Y24" s="148">
        <v>38640.410000000003</v>
      </c>
      <c r="AA24" s="124">
        <f t="shared" si="1"/>
        <v>32200.341666666671</v>
      </c>
      <c r="AB24" s="124">
        <f t="shared" si="2"/>
        <v>41860.444166666675</v>
      </c>
      <c r="AC24" s="142"/>
    </row>
    <row r="25" spans="1:29" ht="15.75">
      <c r="A25" s="121">
        <f t="shared" si="0"/>
        <v>15</v>
      </c>
      <c r="B25" s="1" t="s">
        <v>69</v>
      </c>
      <c r="C25" s="91">
        <v>14</v>
      </c>
      <c r="D25" s="88">
        <v>14</v>
      </c>
      <c r="E25" s="170">
        <v>13.5</v>
      </c>
      <c r="F25" s="170">
        <v>13.5</v>
      </c>
      <c r="G25" s="170">
        <v>14</v>
      </c>
      <c r="H25" s="170">
        <v>14</v>
      </c>
      <c r="I25" s="170">
        <v>14</v>
      </c>
      <c r="J25" s="167">
        <f t="shared" si="15"/>
        <v>14</v>
      </c>
      <c r="K25" s="170">
        <v>14</v>
      </c>
      <c r="L25" s="170"/>
      <c r="M25" s="170">
        <v>14</v>
      </c>
      <c r="N25" s="170">
        <v>14</v>
      </c>
      <c r="O25" s="167">
        <f t="shared" si="16"/>
        <v>14</v>
      </c>
      <c r="P25" s="170">
        <v>14</v>
      </c>
      <c r="Q25" s="170">
        <v>14</v>
      </c>
      <c r="R25" s="170">
        <v>14</v>
      </c>
      <c r="S25" s="167">
        <f t="shared" si="17"/>
        <v>14</v>
      </c>
      <c r="T25" s="170">
        <v>14</v>
      </c>
      <c r="U25" s="170">
        <v>14</v>
      </c>
      <c r="V25" s="170">
        <v>14</v>
      </c>
      <c r="W25" s="167">
        <f t="shared" si="18"/>
        <v>14</v>
      </c>
      <c r="Y25" s="149"/>
      <c r="AA25" s="124">
        <f t="shared" si="1"/>
        <v>0</v>
      </c>
      <c r="AB25" s="124">
        <f t="shared" si="2"/>
        <v>0</v>
      </c>
      <c r="AC25" s="142"/>
    </row>
    <row r="26" spans="1:29" ht="15.75">
      <c r="A26" s="121">
        <f t="shared" si="0"/>
        <v>16</v>
      </c>
      <c r="B26" s="1" t="s">
        <v>70</v>
      </c>
      <c r="C26" s="88">
        <v>3350</v>
      </c>
      <c r="D26" s="88">
        <v>3350</v>
      </c>
      <c r="E26" s="170">
        <v>3902</v>
      </c>
      <c r="F26" s="170">
        <f>G26+H26+I26+K26+M26+N26+P26+Q26+R26+T26+U26+V26</f>
        <v>5496</v>
      </c>
      <c r="G26" s="170">
        <v>458</v>
      </c>
      <c r="H26" s="170">
        <v>458</v>
      </c>
      <c r="I26" s="170">
        <v>458</v>
      </c>
      <c r="J26" s="167">
        <f t="shared" si="15"/>
        <v>458</v>
      </c>
      <c r="K26" s="170">
        <v>458</v>
      </c>
      <c r="L26" s="170"/>
      <c r="M26" s="170">
        <v>458</v>
      </c>
      <c r="N26" s="170">
        <v>458</v>
      </c>
      <c r="O26" s="167">
        <f t="shared" si="16"/>
        <v>458</v>
      </c>
      <c r="P26" s="170">
        <v>458</v>
      </c>
      <c r="Q26" s="170">
        <v>458</v>
      </c>
      <c r="R26" s="170">
        <v>458</v>
      </c>
      <c r="S26" s="167">
        <f t="shared" si="17"/>
        <v>458</v>
      </c>
      <c r="T26" s="170">
        <v>458</v>
      </c>
      <c r="U26" s="170">
        <v>458</v>
      </c>
      <c r="V26" s="170">
        <v>458</v>
      </c>
      <c r="W26" s="167">
        <f t="shared" si="18"/>
        <v>458</v>
      </c>
      <c r="Y26" s="149"/>
      <c r="AA26" s="124">
        <f t="shared" si="1"/>
        <v>0</v>
      </c>
      <c r="AB26" s="124">
        <f t="shared" si="2"/>
        <v>0</v>
      </c>
      <c r="AC26" s="142"/>
    </row>
    <row r="27" spans="1:29" ht="15.75">
      <c r="A27" s="121">
        <f t="shared" si="0"/>
        <v>17</v>
      </c>
      <c r="B27" s="1" t="s">
        <v>71</v>
      </c>
      <c r="C27" s="91">
        <v>16</v>
      </c>
      <c r="D27" s="88">
        <v>16</v>
      </c>
      <c r="E27" s="170">
        <v>17</v>
      </c>
      <c r="F27" s="170">
        <f>(G27+H27+I27+K27+M27+N27+P27+Q27+R27+T27+U27+V27)/12</f>
        <v>16</v>
      </c>
      <c r="G27" s="170">
        <v>16</v>
      </c>
      <c r="H27" s="170">
        <v>16</v>
      </c>
      <c r="I27" s="170">
        <v>16</v>
      </c>
      <c r="J27" s="167">
        <f t="shared" si="15"/>
        <v>16</v>
      </c>
      <c r="K27" s="170">
        <v>16</v>
      </c>
      <c r="L27" s="170"/>
      <c r="M27" s="170">
        <v>16</v>
      </c>
      <c r="N27" s="170">
        <v>16</v>
      </c>
      <c r="O27" s="167">
        <f t="shared" si="16"/>
        <v>16</v>
      </c>
      <c r="P27" s="170">
        <v>16</v>
      </c>
      <c r="Q27" s="170">
        <v>16</v>
      </c>
      <c r="R27" s="170">
        <v>16</v>
      </c>
      <c r="S27" s="167">
        <f t="shared" si="17"/>
        <v>16</v>
      </c>
      <c r="T27" s="170">
        <v>16</v>
      </c>
      <c r="U27" s="170">
        <v>16</v>
      </c>
      <c r="V27" s="170">
        <v>16</v>
      </c>
      <c r="W27" s="167">
        <f t="shared" si="18"/>
        <v>16</v>
      </c>
      <c r="Y27" s="149">
        <f>108581.69+2800+110</f>
        <v>111491.69</v>
      </c>
      <c r="AA27" s="124">
        <f t="shared" si="1"/>
        <v>92909.741666666669</v>
      </c>
      <c r="AB27" s="124">
        <f t="shared" si="2"/>
        <v>120782.66416666667</v>
      </c>
      <c r="AC27" s="142"/>
    </row>
    <row r="28" spans="1:29" ht="15.75">
      <c r="A28" s="121">
        <f t="shared" si="0"/>
        <v>18</v>
      </c>
      <c r="B28" s="1" t="s">
        <v>75</v>
      </c>
      <c r="C28" s="88">
        <v>25257</v>
      </c>
      <c r="D28" s="88">
        <v>25257</v>
      </c>
      <c r="E28" s="170">
        <v>27953</v>
      </c>
      <c r="F28" s="170">
        <f>G28+H28+I28+K28+M28+N28+P28+Q28+R28+T28+U28+V28</f>
        <v>41940</v>
      </c>
      <c r="G28" s="170">
        <v>3495</v>
      </c>
      <c r="H28" s="170">
        <v>3495</v>
      </c>
      <c r="I28" s="170">
        <v>3495</v>
      </c>
      <c r="J28" s="167">
        <f t="shared" si="15"/>
        <v>3495</v>
      </c>
      <c r="K28" s="170">
        <v>3495</v>
      </c>
      <c r="L28" s="170"/>
      <c r="M28" s="170">
        <v>3495</v>
      </c>
      <c r="N28" s="170">
        <v>3495</v>
      </c>
      <c r="O28" s="167">
        <f t="shared" si="16"/>
        <v>3495</v>
      </c>
      <c r="P28" s="170">
        <v>3495</v>
      </c>
      <c r="Q28" s="170">
        <v>3495</v>
      </c>
      <c r="R28" s="170">
        <v>3495</v>
      </c>
      <c r="S28" s="167">
        <f t="shared" si="17"/>
        <v>3495</v>
      </c>
      <c r="T28" s="170">
        <v>3495</v>
      </c>
      <c r="U28" s="170">
        <v>3495</v>
      </c>
      <c r="V28" s="170">
        <v>3495</v>
      </c>
      <c r="W28" s="167">
        <f t="shared" si="18"/>
        <v>3495</v>
      </c>
      <c r="Y28" s="149">
        <f>110+7470.65+6020</f>
        <v>13600.65</v>
      </c>
      <c r="Z28" s="124">
        <v>982272.37</v>
      </c>
      <c r="AA28" s="124">
        <f t="shared" si="1"/>
        <v>829894.18333333335</v>
      </c>
      <c r="AB28" s="124">
        <f t="shared" si="2"/>
        <v>1078862.4383333335</v>
      </c>
      <c r="AC28" s="142"/>
    </row>
    <row r="29" spans="1:29" ht="30">
      <c r="A29" s="121">
        <f t="shared" si="0"/>
        <v>19</v>
      </c>
      <c r="B29" s="1" t="s">
        <v>73</v>
      </c>
      <c r="C29" s="91">
        <v>186</v>
      </c>
      <c r="D29" s="88">
        <v>186</v>
      </c>
      <c r="E29" s="170">
        <v>184</v>
      </c>
      <c r="F29" s="170">
        <f>(G29+H29+I29+K29+M29+N29+P29+Q29+R29+T29+U29+V29)/12</f>
        <v>185</v>
      </c>
      <c r="G29" s="170">
        <v>185</v>
      </c>
      <c r="H29" s="170">
        <v>185</v>
      </c>
      <c r="I29" s="170">
        <v>185</v>
      </c>
      <c r="J29" s="167">
        <f t="shared" si="15"/>
        <v>185</v>
      </c>
      <c r="K29" s="170">
        <v>185</v>
      </c>
      <c r="L29" s="170"/>
      <c r="M29" s="170">
        <v>185</v>
      </c>
      <c r="N29" s="170">
        <v>185</v>
      </c>
      <c r="O29" s="167">
        <f t="shared" si="16"/>
        <v>185</v>
      </c>
      <c r="P29" s="170">
        <v>185</v>
      </c>
      <c r="Q29" s="170">
        <v>185</v>
      </c>
      <c r="R29" s="170">
        <v>185</v>
      </c>
      <c r="S29" s="167">
        <f t="shared" si="17"/>
        <v>185</v>
      </c>
      <c r="T29" s="170">
        <v>185</v>
      </c>
      <c r="U29" s="170">
        <v>185</v>
      </c>
      <c r="V29" s="170">
        <v>185</v>
      </c>
      <c r="W29" s="167">
        <f t="shared" si="18"/>
        <v>185</v>
      </c>
      <c r="Y29" s="149">
        <f>110+12821.28+65340.86+83117.44+56601.6+4058.95+11200+114988.02+1772.98</f>
        <v>350011.13</v>
      </c>
      <c r="Z29" s="124">
        <v>989979.18</v>
      </c>
      <c r="AA29" s="124">
        <f t="shared" si="1"/>
        <v>1116658.5916666668</v>
      </c>
      <c r="AB29" s="124">
        <f t="shared" si="2"/>
        <v>1451656.1691666669</v>
      </c>
      <c r="AC29" s="142"/>
    </row>
    <row r="30" spans="1:29" s="130" customFormat="1" ht="15.75">
      <c r="A30" s="92">
        <f t="shared" si="0"/>
        <v>20</v>
      </c>
      <c r="B30" s="93" t="s">
        <v>23</v>
      </c>
      <c r="C30" s="171">
        <f>IFERROR(C22/C23/12*1000,"−")</f>
        <v>9836.0339506172822</v>
      </c>
      <c r="D30" s="171">
        <f>IFERROR(D22/D23/12*1000,"−")</f>
        <v>9836.0339506172822</v>
      </c>
      <c r="E30" s="171">
        <f>IFERROR(E22/E23/12*1000,"−")</f>
        <v>10751.268065268066</v>
      </c>
      <c r="F30" s="171">
        <f>IFERROR(F22/F23/12*1000,"−")</f>
        <v>17560.60606060606</v>
      </c>
      <c r="G30" s="171">
        <f>IFERROR(G22/G23*1000,"−")</f>
        <v>17349.767441860466</v>
      </c>
      <c r="H30" s="171">
        <f t="shared" ref="H30:W30" si="19">IFERROR(H22/H23*1000,"−")</f>
        <v>17349.767441860466</v>
      </c>
      <c r="I30" s="171">
        <f t="shared" si="19"/>
        <v>17349.767441860466</v>
      </c>
      <c r="J30" s="171">
        <f>IFERROR(J22/J23*1000,"−")</f>
        <v>17349.767441860466</v>
      </c>
      <c r="K30" s="171">
        <f t="shared" si="19"/>
        <v>17349.767441860466</v>
      </c>
      <c r="L30" s="171" t="str">
        <f t="shared" si="19"/>
        <v>−</v>
      </c>
      <c r="M30" s="171">
        <f t="shared" si="19"/>
        <v>17349.767441860466</v>
      </c>
      <c r="N30" s="171">
        <f t="shared" si="19"/>
        <v>17348.837209302324</v>
      </c>
      <c r="O30" s="171">
        <f t="shared" si="19"/>
        <v>17349.457364341084</v>
      </c>
      <c r="P30" s="171">
        <f t="shared" si="19"/>
        <v>17348.837209302324</v>
      </c>
      <c r="Q30" s="171">
        <f t="shared" si="19"/>
        <v>17348.837209302324</v>
      </c>
      <c r="R30" s="171">
        <f t="shared" si="19"/>
        <v>17860.465116279069</v>
      </c>
      <c r="S30" s="171">
        <f>IFERROR(S22/S23*1000,"−")</f>
        <v>17519.37984496124</v>
      </c>
      <c r="T30" s="171">
        <f t="shared" si="19"/>
        <v>17860.465116279069</v>
      </c>
      <c r="U30" s="171">
        <f t="shared" si="19"/>
        <v>17860.465116279069</v>
      </c>
      <c r="V30" s="171">
        <f t="shared" si="19"/>
        <v>17860.465116279069</v>
      </c>
      <c r="W30" s="171">
        <f t="shared" si="19"/>
        <v>17860.465116279069</v>
      </c>
      <c r="Z30" s="130">
        <v>1035220.78</v>
      </c>
      <c r="AA30" s="124">
        <f t="shared" si="1"/>
        <v>862683.9833333334</v>
      </c>
      <c r="AC30" s="142"/>
    </row>
    <row r="31" spans="1:29" s="130" customFormat="1" ht="15.75">
      <c r="A31" s="92">
        <f t="shared" si="0"/>
        <v>21</v>
      </c>
      <c r="B31" s="93" t="s">
        <v>24</v>
      </c>
      <c r="C31" s="171">
        <f>IFERROR(C24/C25/12*1000,"−")</f>
        <v>20976.190476190477</v>
      </c>
      <c r="D31" s="171">
        <f>IFERROR(D24/D25/12*1000,"−")</f>
        <v>20976.190476190477</v>
      </c>
      <c r="E31" s="171">
        <f>IFERROR(E24/E25/12*1000,"−")</f>
        <v>24899.777777777781</v>
      </c>
      <c r="F31" s="171">
        <f>IFERROR(F24/F25/12*1000,"−")</f>
        <v>36080.246913580246</v>
      </c>
      <c r="G31" s="171">
        <f>IFERROR(G24/G25*1000,"−")</f>
        <v>34800</v>
      </c>
      <c r="H31" s="171">
        <f t="shared" ref="H31:W31" si="20">IFERROR(H24/H25*1000,"−")</f>
        <v>34800</v>
      </c>
      <c r="I31" s="171">
        <f t="shared" si="20"/>
        <v>34800</v>
      </c>
      <c r="J31" s="171">
        <f>IFERROR(J24/J25*1000,"−")</f>
        <v>34800</v>
      </c>
      <c r="K31" s="171">
        <f t="shared" si="20"/>
        <v>34800</v>
      </c>
      <c r="L31" s="171" t="str">
        <f t="shared" si="20"/>
        <v>−</v>
      </c>
      <c r="M31" s="171">
        <f t="shared" si="20"/>
        <v>34800</v>
      </c>
      <c r="N31" s="171">
        <f t="shared" si="20"/>
        <v>34785.714285714283</v>
      </c>
      <c r="O31" s="171">
        <f t="shared" si="20"/>
        <v>34795.238095238099</v>
      </c>
      <c r="P31" s="171">
        <f t="shared" si="20"/>
        <v>34785.714285714283</v>
      </c>
      <c r="Q31" s="171">
        <f t="shared" si="20"/>
        <v>34785.714285714283</v>
      </c>
      <c r="R31" s="171">
        <f t="shared" si="20"/>
        <v>34785.714285714283</v>
      </c>
      <c r="S31" s="171">
        <f t="shared" si="20"/>
        <v>34785.714285714283</v>
      </c>
      <c r="T31" s="171">
        <f t="shared" si="20"/>
        <v>34785.714285714283</v>
      </c>
      <c r="U31" s="171">
        <f t="shared" si="20"/>
        <v>34785.714285714283</v>
      </c>
      <c r="V31" s="171">
        <f t="shared" si="20"/>
        <v>34785.714285714283</v>
      </c>
      <c r="W31" s="171">
        <f t="shared" si="20"/>
        <v>34785.714285714283</v>
      </c>
      <c r="AA31" s="124">
        <f>Z31/1.2</f>
        <v>0</v>
      </c>
      <c r="AC31" s="142"/>
    </row>
    <row r="32" spans="1:29" s="130" customFormat="1" ht="15.75">
      <c r="A32" s="92">
        <f t="shared" si="0"/>
        <v>22</v>
      </c>
      <c r="B32" s="93" t="s">
        <v>72</v>
      </c>
      <c r="C32" s="171">
        <f>IFERROR(C26/C27/12*1000,"−")</f>
        <v>17447.916666666668</v>
      </c>
      <c r="D32" s="171">
        <f>IFERROR(D26/D27/12*1000,"−")</f>
        <v>17447.916666666668</v>
      </c>
      <c r="E32" s="171">
        <f>IFERROR(E26/E27/12*1000,"−")</f>
        <v>19127.450980392157</v>
      </c>
      <c r="F32" s="171">
        <f>IFERROR(F26/F27/12*1000,"−")</f>
        <v>28625</v>
      </c>
      <c r="G32" s="171">
        <f>IFERROR(G26/G27*1000,"−")</f>
        <v>28625</v>
      </c>
      <c r="H32" s="171">
        <f t="shared" ref="H32:W32" si="21">IFERROR(H26/H27*1000,"−")</f>
        <v>28625</v>
      </c>
      <c r="I32" s="171">
        <f t="shared" si="21"/>
        <v>28625</v>
      </c>
      <c r="J32" s="171">
        <f t="shared" si="21"/>
        <v>28625</v>
      </c>
      <c r="K32" s="171">
        <f t="shared" si="21"/>
        <v>28625</v>
      </c>
      <c r="L32" s="171" t="str">
        <f t="shared" si="21"/>
        <v>−</v>
      </c>
      <c r="M32" s="171">
        <f t="shared" si="21"/>
        <v>28625</v>
      </c>
      <c r="N32" s="171">
        <f t="shared" si="21"/>
        <v>28625</v>
      </c>
      <c r="O32" s="171">
        <f t="shared" si="21"/>
        <v>28625</v>
      </c>
      <c r="P32" s="171">
        <f t="shared" si="21"/>
        <v>28625</v>
      </c>
      <c r="Q32" s="171">
        <f t="shared" si="21"/>
        <v>28625</v>
      </c>
      <c r="R32" s="171">
        <f t="shared" si="21"/>
        <v>28625</v>
      </c>
      <c r="S32" s="171">
        <f t="shared" si="21"/>
        <v>28625</v>
      </c>
      <c r="T32" s="171">
        <f t="shared" si="21"/>
        <v>28625</v>
      </c>
      <c r="U32" s="171">
        <f t="shared" si="21"/>
        <v>28625</v>
      </c>
      <c r="V32" s="171">
        <f t="shared" si="21"/>
        <v>28625</v>
      </c>
      <c r="W32" s="171">
        <f t="shared" si="21"/>
        <v>28625</v>
      </c>
      <c r="AC32" s="142"/>
    </row>
    <row r="33" spans="1:29" s="130" customFormat="1" ht="30">
      <c r="A33" s="92">
        <f t="shared" si="0"/>
        <v>23</v>
      </c>
      <c r="B33" s="93" t="s">
        <v>74</v>
      </c>
      <c r="C33" s="171">
        <f>IFERROR(C28/C29/12*1000,"−")</f>
        <v>11315.860215053763</v>
      </c>
      <c r="D33" s="171">
        <f>IFERROR(D28/D29/12*1000,"−")</f>
        <v>11315.860215053763</v>
      </c>
      <c r="E33" s="171">
        <f>IFERROR(E28/E29/12*1000,"−")</f>
        <v>12659.873188405796</v>
      </c>
      <c r="F33" s="171">
        <f>IFERROR(F28/F29/12*1000,"−")</f>
        <v>18891.89189189189</v>
      </c>
      <c r="G33" s="171">
        <f>IFERROR(G28/G29*1000,"−")</f>
        <v>18891.89189189189</v>
      </c>
      <c r="H33" s="171">
        <f t="shared" ref="H33:W33" si="22">IFERROR(H28/H29*1000,"−")</f>
        <v>18891.89189189189</v>
      </c>
      <c r="I33" s="171">
        <f t="shared" si="22"/>
        <v>18891.89189189189</v>
      </c>
      <c r="J33" s="171">
        <f>IFERROR(J28/J29*1000,"−")</f>
        <v>18891.89189189189</v>
      </c>
      <c r="K33" s="171">
        <f t="shared" si="22"/>
        <v>18891.89189189189</v>
      </c>
      <c r="L33" s="171" t="str">
        <f t="shared" si="22"/>
        <v>−</v>
      </c>
      <c r="M33" s="171">
        <f t="shared" si="22"/>
        <v>18891.89189189189</v>
      </c>
      <c r="N33" s="171">
        <f t="shared" si="22"/>
        <v>18891.89189189189</v>
      </c>
      <c r="O33" s="171">
        <f t="shared" si="22"/>
        <v>18891.89189189189</v>
      </c>
      <c r="P33" s="171">
        <f t="shared" si="22"/>
        <v>18891.89189189189</v>
      </c>
      <c r="Q33" s="171">
        <f t="shared" si="22"/>
        <v>18891.89189189189</v>
      </c>
      <c r="R33" s="171">
        <f t="shared" si="22"/>
        <v>18891.89189189189</v>
      </c>
      <c r="S33" s="171">
        <f t="shared" si="22"/>
        <v>18891.89189189189</v>
      </c>
      <c r="T33" s="171">
        <f t="shared" si="22"/>
        <v>18891.89189189189</v>
      </c>
      <c r="U33" s="171">
        <f t="shared" si="22"/>
        <v>18891.89189189189</v>
      </c>
      <c r="V33" s="171">
        <f t="shared" si="22"/>
        <v>18891.89189189189</v>
      </c>
      <c r="W33" s="171">
        <f t="shared" si="22"/>
        <v>18891.89189189189</v>
      </c>
      <c r="AC33" s="142"/>
    </row>
    <row r="34" spans="1:29" ht="15.75">
      <c r="A34" s="121">
        <f t="shared" si="0"/>
        <v>24</v>
      </c>
      <c r="B34" s="1" t="s">
        <v>25</v>
      </c>
      <c r="C34" s="172" t="s">
        <v>361</v>
      </c>
      <c r="D34" s="170">
        <v>6636</v>
      </c>
      <c r="E34" s="170">
        <f t="shared" ref="E34:W34" si="23">SUM(E35:E37)</f>
        <v>8215</v>
      </c>
      <c r="F34" s="170">
        <f t="shared" si="23"/>
        <v>8080</v>
      </c>
      <c r="G34" s="170">
        <f t="shared" si="23"/>
        <v>710</v>
      </c>
      <c r="H34" s="170">
        <f t="shared" si="23"/>
        <v>710</v>
      </c>
      <c r="I34" s="170">
        <f t="shared" si="23"/>
        <v>710</v>
      </c>
      <c r="J34" s="170">
        <f t="shared" si="23"/>
        <v>710</v>
      </c>
      <c r="K34" s="170">
        <f t="shared" si="23"/>
        <v>710</v>
      </c>
      <c r="L34" s="170">
        <f t="shared" si="23"/>
        <v>0</v>
      </c>
      <c r="M34" s="170">
        <f t="shared" si="23"/>
        <v>710</v>
      </c>
      <c r="N34" s="170">
        <f t="shared" si="23"/>
        <v>710</v>
      </c>
      <c r="O34" s="170">
        <f t="shared" si="23"/>
        <v>710</v>
      </c>
      <c r="P34" s="170">
        <f t="shared" si="23"/>
        <v>710</v>
      </c>
      <c r="Q34" s="170">
        <f t="shared" si="23"/>
        <v>710</v>
      </c>
      <c r="R34" s="170">
        <f t="shared" si="23"/>
        <v>600</v>
      </c>
      <c r="S34" s="170">
        <f t="shared" si="23"/>
        <v>673.33333333333337</v>
      </c>
      <c r="T34" s="170">
        <f t="shared" si="23"/>
        <v>600</v>
      </c>
      <c r="U34" s="170">
        <f t="shared" si="23"/>
        <v>600</v>
      </c>
      <c r="V34" s="170">
        <f t="shared" si="23"/>
        <v>600</v>
      </c>
      <c r="W34" s="170">
        <f t="shared" si="23"/>
        <v>600</v>
      </c>
      <c r="AC34" s="142"/>
    </row>
    <row r="35" spans="1:29" ht="15.75">
      <c r="A35" s="121">
        <f t="shared" si="0"/>
        <v>25</v>
      </c>
      <c r="B35" s="1" t="s">
        <v>26</v>
      </c>
      <c r="C35" s="172"/>
      <c r="D35" s="173"/>
      <c r="E35" s="170"/>
      <c r="F35" s="170"/>
      <c r="G35" s="170"/>
      <c r="H35" s="170"/>
      <c r="I35" s="170"/>
      <c r="J35" s="170">
        <f>(G35+H35+I35)/3</f>
        <v>0</v>
      </c>
      <c r="K35" s="170"/>
      <c r="L35" s="170"/>
      <c r="M35" s="170"/>
      <c r="N35" s="170"/>
      <c r="O35" s="170">
        <f>(K35+M35+N35)/3</f>
        <v>0</v>
      </c>
      <c r="P35" s="170"/>
      <c r="Q35" s="170"/>
      <c r="R35" s="170"/>
      <c r="S35" s="170">
        <f>(P35+Q35+R35)/3</f>
        <v>0</v>
      </c>
      <c r="T35" s="170"/>
      <c r="U35" s="170"/>
      <c r="V35" s="170"/>
      <c r="W35" s="170">
        <f>(T35+U35+V35)/3</f>
        <v>0</v>
      </c>
      <c r="AC35" s="142"/>
    </row>
    <row r="36" spans="1:29" ht="15.75">
      <c r="A36" s="121">
        <f t="shared" si="0"/>
        <v>26</v>
      </c>
      <c r="B36" s="1" t="s">
        <v>76</v>
      </c>
      <c r="C36" s="172"/>
      <c r="D36" s="173"/>
      <c r="E36" s="170"/>
      <c r="F36" s="170"/>
      <c r="G36" s="170"/>
      <c r="H36" s="170"/>
      <c r="I36" s="170"/>
      <c r="J36" s="170">
        <f>(G36+H36+I36)/3</f>
        <v>0</v>
      </c>
      <c r="K36" s="170"/>
      <c r="L36" s="170"/>
      <c r="M36" s="170"/>
      <c r="N36" s="170"/>
      <c r="O36" s="170">
        <f>(K36+M36+N36)/3</f>
        <v>0</v>
      </c>
      <c r="P36" s="170"/>
      <c r="Q36" s="170"/>
      <c r="R36" s="170"/>
      <c r="S36" s="170">
        <f>(P36+Q36+R36)/3</f>
        <v>0</v>
      </c>
      <c r="T36" s="170"/>
      <c r="U36" s="170"/>
      <c r="V36" s="170"/>
      <c r="W36" s="170">
        <f>(T36+U36+V36)/3</f>
        <v>0</v>
      </c>
      <c r="AC36" s="142"/>
    </row>
    <row r="37" spans="1:29" ht="15.75">
      <c r="A37" s="121">
        <f t="shared" si="0"/>
        <v>27</v>
      </c>
      <c r="B37" s="1" t="s">
        <v>77</v>
      </c>
      <c r="C37" s="172"/>
      <c r="D37" s="173"/>
      <c r="E37" s="170">
        <v>8215</v>
      </c>
      <c r="F37" s="170">
        <f>G37+H37+I37+K37+M37+N37+P37+Q37+R37+T37+U37+V37</f>
        <v>8080</v>
      </c>
      <c r="G37" s="170">
        <v>710</v>
      </c>
      <c r="H37" s="170">
        <v>710</v>
      </c>
      <c r="I37" s="170">
        <v>710</v>
      </c>
      <c r="J37" s="170">
        <f>(G37+H37+I37)/3</f>
        <v>710</v>
      </c>
      <c r="K37" s="170">
        <v>710</v>
      </c>
      <c r="L37" s="170"/>
      <c r="M37" s="170">
        <v>710</v>
      </c>
      <c r="N37" s="170">
        <v>710</v>
      </c>
      <c r="O37" s="170">
        <f>(K37+M37+N37)/3</f>
        <v>710</v>
      </c>
      <c r="P37" s="170">
        <v>710</v>
      </c>
      <c r="Q37" s="170">
        <v>710</v>
      </c>
      <c r="R37" s="170">
        <v>600</v>
      </c>
      <c r="S37" s="170">
        <f>(P37+Q37+R37)/3</f>
        <v>673.33333333333337</v>
      </c>
      <c r="T37" s="170">
        <v>600</v>
      </c>
      <c r="U37" s="170">
        <v>600</v>
      </c>
      <c r="V37" s="170">
        <v>600</v>
      </c>
      <c r="W37" s="170">
        <f>(T37+U37+V37)/3</f>
        <v>600</v>
      </c>
    </row>
    <row r="38" spans="1:29" ht="15.75">
      <c r="A38" s="121">
        <f t="shared" si="0"/>
        <v>28</v>
      </c>
      <c r="B38" s="94" t="s">
        <v>79</v>
      </c>
      <c r="C38" s="170">
        <f t="shared" ref="C38:I38" si="24">C39+C40</f>
        <v>4589.0999999999995</v>
      </c>
      <c r="D38" s="170">
        <f t="shared" si="24"/>
        <v>4589.0999999999995</v>
      </c>
      <c r="E38" s="170">
        <f t="shared" si="24"/>
        <v>4981.2775200000005</v>
      </c>
      <c r="F38" s="170">
        <f t="shared" si="24"/>
        <v>8136.1799999999994</v>
      </c>
      <c r="G38" s="170">
        <f t="shared" si="24"/>
        <v>671.43599999999992</v>
      </c>
      <c r="H38" s="170">
        <f t="shared" si="24"/>
        <v>671.43599999999992</v>
      </c>
      <c r="I38" s="170">
        <f t="shared" si="24"/>
        <v>671.43599999999992</v>
      </c>
      <c r="J38" s="167">
        <f>G38+H38+I38</f>
        <v>2014.3079999999998</v>
      </c>
      <c r="K38" s="170">
        <f>K39+K40</f>
        <v>671.43599999999992</v>
      </c>
      <c r="L38" s="170">
        <f>L39+L40</f>
        <v>0</v>
      </c>
      <c r="M38" s="170">
        <f>M39+M40</f>
        <v>671.43599999999992</v>
      </c>
      <c r="N38" s="170">
        <f>N39+N40</f>
        <v>671.4</v>
      </c>
      <c r="O38" s="167">
        <f t="shared" ref="O38:O51" si="25">K38+M38+N38</f>
        <v>2014.2719999999999</v>
      </c>
      <c r="P38" s="170">
        <f>P39+P40</f>
        <v>671.4</v>
      </c>
      <c r="Q38" s="170">
        <f>Q39+Q40</f>
        <v>671.4</v>
      </c>
      <c r="R38" s="170">
        <f>R39+R40</f>
        <v>691.19999999999993</v>
      </c>
      <c r="S38" s="167">
        <f t="shared" ref="S38:S51" si="26">P38+Q38+R38</f>
        <v>2034</v>
      </c>
      <c r="T38" s="170">
        <f>T39+T40</f>
        <v>691.19999999999993</v>
      </c>
      <c r="U38" s="170">
        <f>U39+U40</f>
        <v>691.19999999999993</v>
      </c>
      <c r="V38" s="170">
        <f>V39+V40</f>
        <v>691.19999999999993</v>
      </c>
      <c r="W38" s="167">
        <f>T38+U38+V38</f>
        <v>2073.6</v>
      </c>
    </row>
    <row r="39" spans="1:29" ht="15.75">
      <c r="A39" s="121">
        <f t="shared" si="0"/>
        <v>29</v>
      </c>
      <c r="B39" s="95" t="s">
        <v>78</v>
      </c>
      <c r="C39" s="174">
        <f t="shared" ref="C39:I39" si="27">18%*C22</f>
        <v>4589.0999999999995</v>
      </c>
      <c r="D39" s="174">
        <f t="shared" si="27"/>
        <v>4589.0999999999995</v>
      </c>
      <c r="E39" s="174">
        <f t="shared" si="27"/>
        <v>4981.2775200000005</v>
      </c>
      <c r="F39" s="174">
        <f t="shared" si="27"/>
        <v>8136.1799999999994</v>
      </c>
      <c r="G39" s="174">
        <f t="shared" si="27"/>
        <v>671.43599999999992</v>
      </c>
      <c r="H39" s="174">
        <f t="shared" si="27"/>
        <v>671.43599999999992</v>
      </c>
      <c r="I39" s="174">
        <f t="shared" si="27"/>
        <v>671.43599999999992</v>
      </c>
      <c r="J39" s="167">
        <f t="shared" ref="J39:J51" si="28">G39+H39+I39</f>
        <v>2014.3079999999998</v>
      </c>
      <c r="K39" s="174">
        <f>18%*K22</f>
        <v>671.43599999999992</v>
      </c>
      <c r="L39" s="174">
        <f>18%*L22</f>
        <v>0</v>
      </c>
      <c r="M39" s="174">
        <f>18%*M22</f>
        <v>671.43599999999992</v>
      </c>
      <c r="N39" s="174">
        <f>18%*N22</f>
        <v>671.4</v>
      </c>
      <c r="O39" s="167">
        <f t="shared" si="25"/>
        <v>2014.2719999999999</v>
      </c>
      <c r="P39" s="174">
        <f>18%*P22</f>
        <v>671.4</v>
      </c>
      <c r="Q39" s="174">
        <f>18%*Q22</f>
        <v>671.4</v>
      </c>
      <c r="R39" s="174">
        <f>18%*R22</f>
        <v>691.19999999999993</v>
      </c>
      <c r="S39" s="167">
        <f t="shared" si="26"/>
        <v>2034</v>
      </c>
      <c r="T39" s="174">
        <f>18%*T22</f>
        <v>691.19999999999993</v>
      </c>
      <c r="U39" s="174">
        <f>18%*U22</f>
        <v>691.19999999999993</v>
      </c>
      <c r="V39" s="174">
        <f>18%*V22</f>
        <v>691.19999999999993</v>
      </c>
      <c r="W39" s="167">
        <f t="shared" ref="W39:W51" si="29">T39+U39+V39</f>
        <v>2073.6</v>
      </c>
    </row>
    <row r="40" spans="1:29" ht="15.75">
      <c r="A40" s="121">
        <f t="shared" si="0"/>
        <v>30</v>
      </c>
      <c r="B40" s="95" t="s">
        <v>80</v>
      </c>
      <c r="C40" s="174">
        <f t="shared" ref="C40:I40" si="30">18%*C51</f>
        <v>0</v>
      </c>
      <c r="D40" s="174">
        <f t="shared" si="30"/>
        <v>0</v>
      </c>
      <c r="E40" s="174">
        <f t="shared" si="30"/>
        <v>0</v>
      </c>
      <c r="F40" s="174">
        <f t="shared" si="30"/>
        <v>0</v>
      </c>
      <c r="G40" s="174">
        <f t="shared" si="30"/>
        <v>0</v>
      </c>
      <c r="H40" s="174">
        <f t="shared" si="30"/>
        <v>0</v>
      </c>
      <c r="I40" s="174">
        <f t="shared" si="30"/>
        <v>0</v>
      </c>
      <c r="J40" s="167">
        <f t="shared" si="28"/>
        <v>0</v>
      </c>
      <c r="K40" s="174">
        <f>18%*K51</f>
        <v>0</v>
      </c>
      <c r="L40" s="174">
        <f>18%*L51</f>
        <v>0</v>
      </c>
      <c r="M40" s="174">
        <f>18%*M51</f>
        <v>0</v>
      </c>
      <c r="N40" s="174">
        <f>18%*N51</f>
        <v>0</v>
      </c>
      <c r="O40" s="167">
        <f t="shared" si="25"/>
        <v>0</v>
      </c>
      <c r="P40" s="174">
        <f>18%*P51</f>
        <v>0</v>
      </c>
      <c r="Q40" s="174">
        <f>18%*Q51</f>
        <v>0</v>
      </c>
      <c r="R40" s="174">
        <f>18%*R51</f>
        <v>0</v>
      </c>
      <c r="S40" s="167">
        <f t="shared" si="26"/>
        <v>0</v>
      </c>
      <c r="T40" s="174">
        <f>18%*T51</f>
        <v>0</v>
      </c>
      <c r="U40" s="174">
        <f>18%*U51</f>
        <v>0</v>
      </c>
      <c r="V40" s="174">
        <f>18%*V51</f>
        <v>0</v>
      </c>
      <c r="W40" s="167">
        <f t="shared" si="29"/>
        <v>0</v>
      </c>
    </row>
    <row r="41" spans="1:29" ht="15.75">
      <c r="A41" s="121">
        <f t="shared" si="0"/>
        <v>31</v>
      </c>
      <c r="B41" s="94" t="s">
        <v>27</v>
      </c>
      <c r="C41" s="170">
        <f t="shared" ref="C41:I41" si="31">C42+C43</f>
        <v>382.42500000000001</v>
      </c>
      <c r="D41" s="170">
        <f t="shared" si="31"/>
        <v>382.42500000000001</v>
      </c>
      <c r="E41" s="170">
        <f t="shared" si="31"/>
        <v>415.10646000000003</v>
      </c>
      <c r="F41" s="170">
        <f t="shared" si="31"/>
        <v>678.01499999999999</v>
      </c>
      <c r="G41" s="170">
        <f t="shared" si="31"/>
        <v>55.952999999999996</v>
      </c>
      <c r="H41" s="170">
        <f t="shared" si="31"/>
        <v>55.952999999999996</v>
      </c>
      <c r="I41" s="170">
        <f t="shared" si="31"/>
        <v>55.952999999999996</v>
      </c>
      <c r="J41" s="167">
        <f>G41+H41+I41</f>
        <v>167.85899999999998</v>
      </c>
      <c r="K41" s="170">
        <f>K42+K43</f>
        <v>55.952999999999996</v>
      </c>
      <c r="L41" s="170">
        <f>L42+L43</f>
        <v>0</v>
      </c>
      <c r="M41" s="170">
        <f>M42+M43</f>
        <v>55.952999999999996</v>
      </c>
      <c r="N41" s="170">
        <f>N42+N43</f>
        <v>55.949999999999996</v>
      </c>
      <c r="O41" s="167">
        <f t="shared" si="25"/>
        <v>167.85599999999999</v>
      </c>
      <c r="P41" s="170">
        <f>P42+P43</f>
        <v>55.949999999999996</v>
      </c>
      <c r="Q41" s="170">
        <f>Q42+Q43</f>
        <v>55.949999999999996</v>
      </c>
      <c r="R41" s="170">
        <f>R42+R43</f>
        <v>57.599999999999994</v>
      </c>
      <c r="S41" s="167">
        <f t="shared" si="26"/>
        <v>169.5</v>
      </c>
      <c r="T41" s="170">
        <f>T42+T43</f>
        <v>57.599999999999994</v>
      </c>
      <c r="U41" s="170">
        <f>U42+U43</f>
        <v>57.599999999999994</v>
      </c>
      <c r="V41" s="170">
        <f>V42+V43</f>
        <v>57.599999999999994</v>
      </c>
      <c r="W41" s="167">
        <f t="shared" si="29"/>
        <v>172.79999999999998</v>
      </c>
    </row>
    <row r="42" spans="1:29" ht="15.75">
      <c r="A42" s="121">
        <f t="shared" si="0"/>
        <v>32</v>
      </c>
      <c r="B42" s="95" t="s">
        <v>81</v>
      </c>
      <c r="C42" s="174">
        <f t="shared" ref="C42:I42" si="32">1.5%*C22</f>
        <v>382.42500000000001</v>
      </c>
      <c r="D42" s="174">
        <f t="shared" si="32"/>
        <v>382.42500000000001</v>
      </c>
      <c r="E42" s="174">
        <f t="shared" si="32"/>
        <v>415.10646000000003</v>
      </c>
      <c r="F42" s="174">
        <f t="shared" si="32"/>
        <v>678.01499999999999</v>
      </c>
      <c r="G42" s="174">
        <f t="shared" si="32"/>
        <v>55.952999999999996</v>
      </c>
      <c r="H42" s="174">
        <f t="shared" si="32"/>
        <v>55.952999999999996</v>
      </c>
      <c r="I42" s="174">
        <f t="shared" si="32"/>
        <v>55.952999999999996</v>
      </c>
      <c r="J42" s="167">
        <f>G42+H42+I42</f>
        <v>167.85899999999998</v>
      </c>
      <c r="K42" s="174">
        <f>1.5%*K22</f>
        <v>55.952999999999996</v>
      </c>
      <c r="L42" s="174">
        <f>1.5%*L22</f>
        <v>0</v>
      </c>
      <c r="M42" s="174">
        <f>1.5%*M22</f>
        <v>55.952999999999996</v>
      </c>
      <c r="N42" s="174">
        <f>1.5%*N22</f>
        <v>55.949999999999996</v>
      </c>
      <c r="O42" s="167">
        <f t="shared" si="25"/>
        <v>167.85599999999999</v>
      </c>
      <c r="P42" s="174">
        <f>1.5%*P22</f>
        <v>55.949999999999996</v>
      </c>
      <c r="Q42" s="174">
        <f>1.5%*Q22</f>
        <v>55.949999999999996</v>
      </c>
      <c r="R42" s="174">
        <f>1.5%*R22</f>
        <v>57.599999999999994</v>
      </c>
      <c r="S42" s="167">
        <f t="shared" si="26"/>
        <v>169.5</v>
      </c>
      <c r="T42" s="174">
        <f>1.5%*T22</f>
        <v>57.599999999999994</v>
      </c>
      <c r="U42" s="174">
        <f>1.5%*U22</f>
        <v>57.599999999999994</v>
      </c>
      <c r="V42" s="174">
        <f>1.5%*V22</f>
        <v>57.599999999999994</v>
      </c>
      <c r="W42" s="167">
        <f t="shared" si="29"/>
        <v>172.79999999999998</v>
      </c>
    </row>
    <row r="43" spans="1:29" ht="25.5">
      <c r="A43" s="121">
        <f t="shared" si="0"/>
        <v>33</v>
      </c>
      <c r="B43" s="95" t="s">
        <v>82</v>
      </c>
      <c r="C43" s="174">
        <f t="shared" ref="C43:I43" si="33">1.5%*C51</f>
        <v>0</v>
      </c>
      <c r="D43" s="174">
        <f t="shared" si="33"/>
        <v>0</v>
      </c>
      <c r="E43" s="174">
        <f t="shared" si="33"/>
        <v>0</v>
      </c>
      <c r="F43" s="174">
        <f t="shared" si="33"/>
        <v>0</v>
      </c>
      <c r="G43" s="174">
        <f t="shared" si="33"/>
        <v>0</v>
      </c>
      <c r="H43" s="174">
        <f t="shared" si="33"/>
        <v>0</v>
      </c>
      <c r="I43" s="174">
        <f t="shared" si="33"/>
        <v>0</v>
      </c>
      <c r="J43" s="167">
        <f t="shared" si="28"/>
        <v>0</v>
      </c>
      <c r="K43" s="174">
        <f>1.5%*K51</f>
        <v>0</v>
      </c>
      <c r="L43" s="174">
        <f>1.5%*L51</f>
        <v>0</v>
      </c>
      <c r="M43" s="174">
        <f>1.5%*M51</f>
        <v>0</v>
      </c>
      <c r="N43" s="174">
        <f>1.5%*N51</f>
        <v>0</v>
      </c>
      <c r="O43" s="167">
        <f t="shared" si="25"/>
        <v>0</v>
      </c>
      <c r="P43" s="174">
        <f>1.5%*P51</f>
        <v>0</v>
      </c>
      <c r="Q43" s="174">
        <f>1.5%*Q51</f>
        <v>0</v>
      </c>
      <c r="R43" s="174">
        <f>1.5%*R51</f>
        <v>0</v>
      </c>
      <c r="S43" s="167">
        <f t="shared" si="26"/>
        <v>0</v>
      </c>
      <c r="T43" s="174">
        <f>1.5%*T51</f>
        <v>0</v>
      </c>
      <c r="U43" s="174">
        <f>1.5%*U51</f>
        <v>0</v>
      </c>
      <c r="V43" s="174">
        <f>1.5%*V51</f>
        <v>0</v>
      </c>
      <c r="W43" s="167">
        <f t="shared" si="29"/>
        <v>0</v>
      </c>
    </row>
    <row r="44" spans="1:29" ht="15.75">
      <c r="A44" s="121">
        <f t="shared" si="0"/>
        <v>34</v>
      </c>
      <c r="B44" s="94" t="s">
        <v>28</v>
      </c>
      <c r="C44" s="170">
        <f t="shared" ref="C44:I44" si="34">C45+C46</f>
        <v>5608.9</v>
      </c>
      <c r="D44" s="170">
        <f t="shared" si="34"/>
        <v>5243</v>
      </c>
      <c r="E44" s="170">
        <f t="shared" si="34"/>
        <v>6088.2280800000008</v>
      </c>
      <c r="F44" s="170">
        <f t="shared" si="34"/>
        <v>9944.2199999999993</v>
      </c>
      <c r="G44" s="170">
        <f t="shared" si="34"/>
        <v>820.64400000000001</v>
      </c>
      <c r="H44" s="170">
        <f t="shared" si="34"/>
        <v>820.64400000000001</v>
      </c>
      <c r="I44" s="170">
        <f t="shared" si="34"/>
        <v>820.64400000000001</v>
      </c>
      <c r="J44" s="167">
        <f>G44+H44+I44</f>
        <v>2461.9319999999998</v>
      </c>
      <c r="K44" s="170">
        <f>K45+K46</f>
        <v>820.64400000000001</v>
      </c>
      <c r="L44" s="170">
        <f>L45+L46</f>
        <v>0</v>
      </c>
      <c r="M44" s="170">
        <f>M45+M46</f>
        <v>820.64400000000001</v>
      </c>
      <c r="N44" s="170">
        <f>N45+N46</f>
        <v>820.6</v>
      </c>
      <c r="O44" s="167">
        <f t="shared" si="25"/>
        <v>2461.8879999999999</v>
      </c>
      <c r="P44" s="170">
        <f>P45+P46</f>
        <v>820.6</v>
      </c>
      <c r="Q44" s="170">
        <f>Q45+Q46</f>
        <v>820.6</v>
      </c>
      <c r="R44" s="170">
        <f>R45+R46</f>
        <v>844.8</v>
      </c>
      <c r="S44" s="167">
        <f t="shared" si="26"/>
        <v>2486</v>
      </c>
      <c r="T44" s="170">
        <f>T45+T46</f>
        <v>844.8</v>
      </c>
      <c r="U44" s="170">
        <f>U45+U46</f>
        <v>844.8</v>
      </c>
      <c r="V44" s="170">
        <f>V45+V46</f>
        <v>844.8</v>
      </c>
      <c r="W44" s="167">
        <f>T44+U44+V44</f>
        <v>2534.3999999999996</v>
      </c>
    </row>
    <row r="45" spans="1:29" ht="15.75">
      <c r="A45" s="121">
        <f t="shared" si="0"/>
        <v>35</v>
      </c>
      <c r="B45" s="95" t="s">
        <v>83</v>
      </c>
      <c r="C45" s="174">
        <f>22%*C22</f>
        <v>5608.9</v>
      </c>
      <c r="D45" s="174">
        <v>5243</v>
      </c>
      <c r="E45" s="174">
        <f>22%*E22</f>
        <v>6088.2280800000008</v>
      </c>
      <c r="F45" s="174">
        <f>22%*F22</f>
        <v>9944.2199999999993</v>
      </c>
      <c r="G45" s="174">
        <f>22%*G22</f>
        <v>820.64400000000001</v>
      </c>
      <c r="H45" s="174">
        <f>22%*H22</f>
        <v>820.64400000000001</v>
      </c>
      <c r="I45" s="174">
        <f>22%*I22</f>
        <v>820.64400000000001</v>
      </c>
      <c r="J45" s="167">
        <f t="shared" si="28"/>
        <v>2461.9319999999998</v>
      </c>
      <c r="K45" s="174">
        <f>22%*K22</f>
        <v>820.64400000000001</v>
      </c>
      <c r="L45" s="174">
        <f>22%*L22</f>
        <v>0</v>
      </c>
      <c r="M45" s="174">
        <f>22%*M22</f>
        <v>820.64400000000001</v>
      </c>
      <c r="N45" s="174">
        <f>22%*N22</f>
        <v>820.6</v>
      </c>
      <c r="O45" s="167">
        <f t="shared" si="25"/>
        <v>2461.8879999999999</v>
      </c>
      <c r="P45" s="174">
        <f>22%*P22</f>
        <v>820.6</v>
      </c>
      <c r="Q45" s="174">
        <f>22%*Q22</f>
        <v>820.6</v>
      </c>
      <c r="R45" s="174">
        <f>22%*R22</f>
        <v>844.8</v>
      </c>
      <c r="S45" s="167">
        <f t="shared" si="26"/>
        <v>2486</v>
      </c>
      <c r="T45" s="174">
        <f>22%*T22</f>
        <v>844.8</v>
      </c>
      <c r="U45" s="174">
        <f>22%*U22</f>
        <v>844.8</v>
      </c>
      <c r="V45" s="174">
        <f>22%*V22</f>
        <v>844.8</v>
      </c>
      <c r="W45" s="167">
        <f t="shared" si="29"/>
        <v>2534.3999999999996</v>
      </c>
    </row>
    <row r="46" spans="1:29" ht="15.75">
      <c r="A46" s="121">
        <f t="shared" si="0"/>
        <v>36</v>
      </c>
      <c r="B46" s="95" t="s">
        <v>84</v>
      </c>
      <c r="C46" s="174">
        <f t="shared" ref="C46:I46" si="35">22%*C51</f>
        <v>0</v>
      </c>
      <c r="D46" s="174">
        <f t="shared" si="35"/>
        <v>0</v>
      </c>
      <c r="E46" s="174">
        <f t="shared" si="35"/>
        <v>0</v>
      </c>
      <c r="F46" s="174">
        <f t="shared" si="35"/>
        <v>0</v>
      </c>
      <c r="G46" s="174">
        <f t="shared" si="35"/>
        <v>0</v>
      </c>
      <c r="H46" s="174">
        <f t="shared" si="35"/>
        <v>0</v>
      </c>
      <c r="I46" s="174">
        <f t="shared" si="35"/>
        <v>0</v>
      </c>
      <c r="J46" s="167">
        <f t="shared" si="28"/>
        <v>0</v>
      </c>
      <c r="K46" s="174">
        <f>22%*K51</f>
        <v>0</v>
      </c>
      <c r="L46" s="174">
        <f>22%*L51</f>
        <v>0</v>
      </c>
      <c r="M46" s="174">
        <f>22%*M51</f>
        <v>0</v>
      </c>
      <c r="N46" s="174">
        <f>22%*N51</f>
        <v>0</v>
      </c>
      <c r="O46" s="167">
        <f t="shared" si="25"/>
        <v>0</v>
      </c>
      <c r="P46" s="174">
        <f>22%*P51</f>
        <v>0</v>
      </c>
      <c r="Q46" s="174">
        <f>22%*Q51</f>
        <v>0</v>
      </c>
      <c r="R46" s="174">
        <f>22%*R51</f>
        <v>0</v>
      </c>
      <c r="S46" s="167">
        <f t="shared" si="26"/>
        <v>0</v>
      </c>
      <c r="T46" s="174">
        <f>22%*T51</f>
        <v>0</v>
      </c>
      <c r="U46" s="174">
        <f>22%*U51</f>
        <v>0</v>
      </c>
      <c r="V46" s="174">
        <f>22%*V51</f>
        <v>0</v>
      </c>
      <c r="W46" s="167">
        <f t="shared" si="29"/>
        <v>0</v>
      </c>
    </row>
    <row r="47" spans="1:29" ht="15.75">
      <c r="A47" s="121">
        <f t="shared" si="0"/>
        <v>37</v>
      </c>
      <c r="B47" s="27" t="s">
        <v>86</v>
      </c>
      <c r="C47" s="170">
        <f t="shared" ref="C47:I47" si="36">C48+C49+C50</f>
        <v>0</v>
      </c>
      <c r="D47" s="170">
        <f t="shared" si="36"/>
        <v>0</v>
      </c>
      <c r="E47" s="170">
        <f t="shared" si="36"/>
        <v>0</v>
      </c>
      <c r="F47" s="170">
        <f t="shared" si="36"/>
        <v>0</v>
      </c>
      <c r="G47" s="170">
        <f t="shared" si="36"/>
        <v>0</v>
      </c>
      <c r="H47" s="170">
        <f t="shared" si="36"/>
        <v>0</v>
      </c>
      <c r="I47" s="170">
        <f t="shared" si="36"/>
        <v>0</v>
      </c>
      <c r="J47" s="167">
        <f t="shared" si="28"/>
        <v>0</v>
      </c>
      <c r="K47" s="170">
        <f>K48+K49+K50</f>
        <v>0</v>
      </c>
      <c r="L47" s="170">
        <f>L48+L49+L50</f>
        <v>0</v>
      </c>
      <c r="M47" s="170">
        <f>M48+M49+M50</f>
        <v>0</v>
      </c>
      <c r="N47" s="170">
        <f>N48+N49+N50</f>
        <v>0</v>
      </c>
      <c r="O47" s="167">
        <f t="shared" si="25"/>
        <v>0</v>
      </c>
      <c r="P47" s="170">
        <f>P48+P49+P50</f>
        <v>0</v>
      </c>
      <c r="Q47" s="170">
        <f>Q48+Q49+Q50</f>
        <v>0</v>
      </c>
      <c r="R47" s="170">
        <f>R48+R49+R50</f>
        <v>0</v>
      </c>
      <c r="S47" s="167">
        <f t="shared" si="26"/>
        <v>0</v>
      </c>
      <c r="T47" s="170">
        <f>T48+T49+T50</f>
        <v>0</v>
      </c>
      <c r="U47" s="170">
        <f>U48+U49+U50</f>
        <v>0</v>
      </c>
      <c r="V47" s="170">
        <f>V48+V49+V50</f>
        <v>0</v>
      </c>
      <c r="W47" s="167">
        <f t="shared" si="29"/>
        <v>0</v>
      </c>
    </row>
    <row r="48" spans="1:29" ht="15.75">
      <c r="A48" s="121">
        <f t="shared" si="0"/>
        <v>38</v>
      </c>
      <c r="B48" s="27" t="s">
        <v>87</v>
      </c>
      <c r="C48" s="175"/>
      <c r="D48" s="174"/>
      <c r="E48" s="174"/>
      <c r="F48" s="174"/>
      <c r="G48" s="174"/>
      <c r="H48" s="174"/>
      <c r="I48" s="174"/>
      <c r="J48" s="167">
        <f t="shared" si="28"/>
        <v>0</v>
      </c>
      <c r="K48" s="174"/>
      <c r="L48" s="174"/>
      <c r="M48" s="174"/>
      <c r="N48" s="174"/>
      <c r="O48" s="167">
        <f t="shared" si="25"/>
        <v>0</v>
      </c>
      <c r="P48" s="174"/>
      <c r="Q48" s="174"/>
      <c r="R48" s="174"/>
      <c r="S48" s="167">
        <f t="shared" si="26"/>
        <v>0</v>
      </c>
      <c r="T48" s="174"/>
      <c r="U48" s="174"/>
      <c r="V48" s="174"/>
      <c r="W48" s="167">
        <f t="shared" si="29"/>
        <v>0</v>
      </c>
    </row>
    <row r="49" spans="1:23" ht="15.75">
      <c r="A49" s="121">
        <f t="shared" si="0"/>
        <v>39</v>
      </c>
      <c r="B49" s="27" t="s">
        <v>88</v>
      </c>
      <c r="C49" s="175"/>
      <c r="D49" s="174"/>
      <c r="E49" s="174"/>
      <c r="F49" s="174"/>
      <c r="G49" s="174"/>
      <c r="H49" s="174"/>
      <c r="I49" s="174"/>
      <c r="J49" s="167">
        <f t="shared" si="28"/>
        <v>0</v>
      </c>
      <c r="K49" s="174"/>
      <c r="L49" s="174"/>
      <c r="M49" s="174"/>
      <c r="N49" s="174"/>
      <c r="O49" s="167">
        <f t="shared" si="25"/>
        <v>0</v>
      </c>
      <c r="P49" s="174"/>
      <c r="Q49" s="174"/>
      <c r="R49" s="174"/>
      <c r="S49" s="167">
        <f t="shared" si="26"/>
        <v>0</v>
      </c>
      <c r="T49" s="174"/>
      <c r="U49" s="174"/>
      <c r="V49" s="174"/>
      <c r="W49" s="167">
        <f t="shared" si="29"/>
        <v>0</v>
      </c>
    </row>
    <row r="50" spans="1:23" ht="15.75">
      <c r="A50" s="121">
        <f t="shared" si="0"/>
        <v>40</v>
      </c>
      <c r="B50" s="27" t="s">
        <v>89</v>
      </c>
      <c r="C50" s="175"/>
      <c r="D50" s="174"/>
      <c r="E50" s="174"/>
      <c r="F50" s="174"/>
      <c r="G50" s="174"/>
      <c r="H50" s="174"/>
      <c r="I50" s="174"/>
      <c r="J50" s="167">
        <f t="shared" si="28"/>
        <v>0</v>
      </c>
      <c r="K50" s="174"/>
      <c r="L50" s="174"/>
      <c r="M50" s="174"/>
      <c r="N50" s="174"/>
      <c r="O50" s="167">
        <f t="shared" si="25"/>
        <v>0</v>
      </c>
      <c r="P50" s="174"/>
      <c r="Q50" s="174"/>
      <c r="R50" s="174"/>
      <c r="S50" s="167">
        <f t="shared" si="26"/>
        <v>0</v>
      </c>
      <c r="T50" s="174"/>
      <c r="U50" s="174"/>
      <c r="V50" s="174"/>
      <c r="W50" s="167">
        <f t="shared" si="29"/>
        <v>0</v>
      </c>
    </row>
    <row r="51" spans="1:23" ht="33">
      <c r="A51" s="121">
        <f t="shared" si="0"/>
        <v>41</v>
      </c>
      <c r="B51" s="3" t="s">
        <v>85</v>
      </c>
      <c r="C51" s="175"/>
      <c r="D51" s="174"/>
      <c r="E51" s="174"/>
      <c r="F51" s="174"/>
      <c r="G51" s="174"/>
      <c r="H51" s="174"/>
      <c r="I51" s="174"/>
      <c r="J51" s="167">
        <f t="shared" si="28"/>
        <v>0</v>
      </c>
      <c r="K51" s="174"/>
      <c r="L51" s="174"/>
      <c r="M51" s="174"/>
      <c r="N51" s="174"/>
      <c r="O51" s="167">
        <f t="shared" si="25"/>
        <v>0</v>
      </c>
      <c r="P51" s="174"/>
      <c r="Q51" s="174"/>
      <c r="R51" s="174"/>
      <c r="S51" s="167">
        <f t="shared" si="26"/>
        <v>0</v>
      </c>
      <c r="T51" s="174"/>
      <c r="U51" s="174"/>
      <c r="V51" s="174"/>
      <c r="W51" s="167">
        <f t="shared" si="29"/>
        <v>0</v>
      </c>
    </row>
    <row r="52" spans="1:23" ht="33">
      <c r="A52" s="121">
        <f t="shared" si="0"/>
        <v>42</v>
      </c>
      <c r="B52" s="3" t="s">
        <v>29</v>
      </c>
      <c r="C52" s="168">
        <f>C22+C44+C51-C34</f>
        <v>24467.9</v>
      </c>
      <c r="D52" s="168">
        <f>D22+D44+D51-D34</f>
        <v>24102</v>
      </c>
      <c r="E52" s="168">
        <f>E22+E44+E51</f>
        <v>33761.992080000004</v>
      </c>
      <c r="F52" s="168">
        <f>F22+F44+F51</f>
        <v>55145.22</v>
      </c>
      <c r="G52" s="168">
        <f>G22+G44+G51</f>
        <v>4550.8440000000001</v>
      </c>
      <c r="H52" s="168">
        <f>H22+H44+H51</f>
        <v>4550.8440000000001</v>
      </c>
      <c r="I52" s="168">
        <f>I22+I44+I51</f>
        <v>4550.8440000000001</v>
      </c>
      <c r="J52" s="168">
        <f>G22+J44+J51+I22+H22</f>
        <v>13652.531999999999</v>
      </c>
      <c r="K52" s="168">
        <f>K22+K44+K51</f>
        <v>4550.8440000000001</v>
      </c>
      <c r="L52" s="168">
        <f>L22+L44+L51</f>
        <v>0</v>
      </c>
      <c r="M52" s="168">
        <f>M22+M44+M51</f>
        <v>4550.8440000000001</v>
      </c>
      <c r="N52" s="168">
        <f>N22+N44+N51</f>
        <v>4550.6000000000004</v>
      </c>
      <c r="O52" s="168">
        <f>K22+M22+N22+O44+O51</f>
        <v>13652.288</v>
      </c>
      <c r="P52" s="168">
        <f>P22+P44+P51</f>
        <v>4550.6000000000004</v>
      </c>
      <c r="Q52" s="168">
        <f>Q22+Q44+Q51</f>
        <v>4550.6000000000004</v>
      </c>
      <c r="R52" s="168">
        <f>R22+R44+R51</f>
        <v>4684.8</v>
      </c>
      <c r="S52" s="168">
        <f>P22+Q22+R22+S44+S51</f>
        <v>13786</v>
      </c>
      <c r="T52" s="168">
        <f>T22+T44+T51</f>
        <v>4684.8</v>
      </c>
      <c r="U52" s="168">
        <f>U22+U44+U51</f>
        <v>4684.8</v>
      </c>
      <c r="V52" s="168">
        <f>V22+V44+V51</f>
        <v>4684.8</v>
      </c>
      <c r="W52" s="168">
        <f>T22+U22+V22+W44+W51</f>
        <v>14054.4</v>
      </c>
    </row>
    <row r="53" spans="1:23" ht="15.75">
      <c r="A53" s="121">
        <f t="shared" si="0"/>
        <v>43</v>
      </c>
      <c r="B53" s="2" t="s">
        <v>30</v>
      </c>
      <c r="C53" s="176">
        <v>8146</v>
      </c>
      <c r="D53" s="176">
        <v>8146</v>
      </c>
      <c r="E53" s="174">
        <v>9316</v>
      </c>
      <c r="F53" s="174">
        <f t="shared" ref="F53:F60" si="37">G53+H53+I53+K53+M53+N53+P53+Q53+R53+T53+U53+V53</f>
        <v>7750</v>
      </c>
      <c r="G53" s="159">
        <v>400</v>
      </c>
      <c r="H53" s="159">
        <v>400</v>
      </c>
      <c r="I53" s="159">
        <v>600</v>
      </c>
      <c r="J53" s="167">
        <f>G53+H53+I53</f>
        <v>1400</v>
      </c>
      <c r="K53" s="159">
        <v>600</v>
      </c>
      <c r="L53" s="159"/>
      <c r="M53" s="159">
        <v>750</v>
      </c>
      <c r="N53" s="159">
        <v>950</v>
      </c>
      <c r="O53" s="167">
        <f>K53+M53+N53</f>
        <v>2300</v>
      </c>
      <c r="P53" s="174">
        <v>750</v>
      </c>
      <c r="Q53" s="174">
        <v>650</v>
      </c>
      <c r="R53" s="174">
        <v>650</v>
      </c>
      <c r="S53" s="167">
        <f>P53+Q53+R53</f>
        <v>2050</v>
      </c>
      <c r="T53" s="174">
        <v>600</v>
      </c>
      <c r="U53" s="174">
        <v>650</v>
      </c>
      <c r="V53" s="174">
        <v>750</v>
      </c>
      <c r="W53" s="167">
        <f>T53+U53+V53</f>
        <v>2000</v>
      </c>
    </row>
    <row r="54" spans="1:23" ht="15.75">
      <c r="A54" s="121">
        <f t="shared" si="0"/>
        <v>44</v>
      </c>
      <c r="B54" s="2" t="s">
        <v>31</v>
      </c>
      <c r="C54" s="175"/>
      <c r="D54" s="176"/>
      <c r="E54" s="159"/>
      <c r="F54" s="159">
        <f t="shared" si="37"/>
        <v>0</v>
      </c>
      <c r="G54" s="159"/>
      <c r="H54" s="159"/>
      <c r="I54" s="159"/>
      <c r="J54" s="167"/>
      <c r="K54" s="159"/>
      <c r="L54" s="159"/>
      <c r="M54" s="159"/>
      <c r="N54" s="159"/>
      <c r="O54" s="167"/>
      <c r="P54" s="159"/>
      <c r="Q54" s="159"/>
      <c r="R54" s="159"/>
      <c r="S54" s="167"/>
      <c r="T54" s="174"/>
      <c r="U54" s="174"/>
      <c r="V54" s="174"/>
      <c r="W54" s="167">
        <f>T54+U54+V54</f>
        <v>0</v>
      </c>
    </row>
    <row r="55" spans="1:23" ht="15.75">
      <c r="A55" s="121">
        <f t="shared" si="0"/>
        <v>45</v>
      </c>
      <c r="B55" s="84" t="s">
        <v>32</v>
      </c>
      <c r="C55" s="168">
        <f>SUM(C53:C54)</f>
        <v>8146</v>
      </c>
      <c r="D55" s="168">
        <f>SUM(D53:D54)</f>
        <v>8146</v>
      </c>
      <c r="E55" s="168">
        <f>SUM(E53:E54)</f>
        <v>9316</v>
      </c>
      <c r="F55" s="168">
        <f t="shared" si="37"/>
        <v>7750</v>
      </c>
      <c r="G55" s="170">
        <f>SUM(G53:G54)</f>
        <v>400</v>
      </c>
      <c r="H55" s="170">
        <f>SUM(H53:H54)</f>
        <v>400</v>
      </c>
      <c r="I55" s="170">
        <f>SUM(I53:I54)</f>
        <v>600</v>
      </c>
      <c r="J55" s="170">
        <f>SUM(J53:J54)</f>
        <v>1400</v>
      </c>
      <c r="K55" s="170">
        <f t="shared" ref="K55:V55" si="38">SUM(K53:K54)</f>
        <v>600</v>
      </c>
      <c r="L55" s="170">
        <f t="shared" si="38"/>
        <v>0</v>
      </c>
      <c r="M55" s="170">
        <f t="shared" si="38"/>
        <v>750</v>
      </c>
      <c r="N55" s="170">
        <f t="shared" si="38"/>
        <v>950</v>
      </c>
      <c r="O55" s="170">
        <f t="shared" si="38"/>
        <v>2300</v>
      </c>
      <c r="P55" s="170">
        <f t="shared" si="38"/>
        <v>750</v>
      </c>
      <c r="Q55" s="170">
        <f t="shared" si="38"/>
        <v>650</v>
      </c>
      <c r="R55" s="170">
        <f t="shared" si="38"/>
        <v>650</v>
      </c>
      <c r="S55" s="170">
        <f t="shared" si="38"/>
        <v>2050</v>
      </c>
      <c r="T55" s="170">
        <f t="shared" si="38"/>
        <v>600</v>
      </c>
      <c r="U55" s="170">
        <f>SUM(U53:U54)</f>
        <v>650</v>
      </c>
      <c r="V55" s="170">
        <f t="shared" si="38"/>
        <v>750</v>
      </c>
      <c r="W55" s="170">
        <f>SUM(W53:W54)</f>
        <v>2000</v>
      </c>
    </row>
    <row r="56" spans="1:23" ht="15.75">
      <c r="A56" s="121">
        <f t="shared" si="0"/>
        <v>46</v>
      </c>
      <c r="B56" s="2" t="s">
        <v>33</v>
      </c>
      <c r="C56" s="176"/>
      <c r="D56" s="176"/>
      <c r="E56" s="174"/>
      <c r="F56" s="174">
        <f t="shared" si="37"/>
        <v>0</v>
      </c>
      <c r="G56" s="159"/>
      <c r="H56" s="159"/>
      <c r="I56" s="159"/>
      <c r="J56" s="167">
        <f>G56+H56+I56</f>
        <v>0</v>
      </c>
      <c r="K56" s="159"/>
      <c r="L56" s="159"/>
      <c r="M56" s="159"/>
      <c r="N56" s="159"/>
      <c r="O56" s="167">
        <f>K56+M56+N56</f>
        <v>0</v>
      </c>
      <c r="P56" s="174"/>
      <c r="Q56" s="174"/>
      <c r="R56" s="174"/>
      <c r="S56" s="167">
        <f>P56+Q56+R56</f>
        <v>0</v>
      </c>
      <c r="T56" s="174"/>
      <c r="U56" s="174"/>
      <c r="V56" s="174"/>
      <c r="W56" s="167">
        <f>T56+U56+V56</f>
        <v>0</v>
      </c>
    </row>
    <row r="57" spans="1:23" ht="15.75">
      <c r="A57" s="121">
        <f t="shared" si="0"/>
        <v>47</v>
      </c>
      <c r="B57" s="2" t="s">
        <v>34</v>
      </c>
      <c r="C57" s="176">
        <v>10269</v>
      </c>
      <c r="D57" s="176">
        <v>10268</v>
      </c>
      <c r="E57" s="174">
        <v>17019.099999999999</v>
      </c>
      <c r="F57" s="174">
        <f t="shared" si="37"/>
        <v>6580</v>
      </c>
      <c r="G57" s="159">
        <v>440</v>
      </c>
      <c r="H57" s="159">
        <v>450</v>
      </c>
      <c r="I57" s="159">
        <v>920</v>
      </c>
      <c r="J57" s="167">
        <f>G57+H57+I57</f>
        <v>1810</v>
      </c>
      <c r="K57" s="159">
        <v>480</v>
      </c>
      <c r="L57" s="159"/>
      <c r="M57" s="159">
        <v>490</v>
      </c>
      <c r="N57" s="159">
        <v>820</v>
      </c>
      <c r="O57" s="167">
        <f>K57+M57+N57</f>
        <v>1790</v>
      </c>
      <c r="P57" s="174">
        <v>500</v>
      </c>
      <c r="Q57" s="174">
        <v>420</v>
      </c>
      <c r="R57" s="174">
        <v>430</v>
      </c>
      <c r="S57" s="167">
        <f>P57+Q57+R57</f>
        <v>1350</v>
      </c>
      <c r="T57" s="174">
        <v>570</v>
      </c>
      <c r="U57" s="174">
        <v>500</v>
      </c>
      <c r="V57" s="174">
        <v>560</v>
      </c>
      <c r="W57" s="167">
        <f>T57+U57+V57</f>
        <v>1630</v>
      </c>
    </row>
    <row r="58" spans="1:23" ht="15.75">
      <c r="A58" s="121">
        <f t="shared" si="0"/>
        <v>48</v>
      </c>
      <c r="B58" s="2" t="s">
        <v>35</v>
      </c>
      <c r="C58" s="176">
        <v>1124</v>
      </c>
      <c r="D58" s="176">
        <v>1124</v>
      </c>
      <c r="E58" s="174">
        <v>1149</v>
      </c>
      <c r="F58" s="174">
        <f t="shared" si="37"/>
        <v>580</v>
      </c>
      <c r="G58" s="159">
        <v>80</v>
      </c>
      <c r="H58" s="159">
        <v>75</v>
      </c>
      <c r="I58" s="159">
        <v>80</v>
      </c>
      <c r="J58" s="167">
        <f>G58+H58+I58</f>
        <v>235</v>
      </c>
      <c r="K58" s="159">
        <v>65</v>
      </c>
      <c r="L58" s="159"/>
      <c r="M58" s="159">
        <v>50</v>
      </c>
      <c r="N58" s="159">
        <v>40</v>
      </c>
      <c r="O58" s="167">
        <f>K58+M58+N58</f>
        <v>155</v>
      </c>
      <c r="P58" s="174">
        <v>30</v>
      </c>
      <c r="Q58" s="174">
        <v>30</v>
      </c>
      <c r="R58" s="174">
        <v>30</v>
      </c>
      <c r="S58" s="167">
        <f>P58+Q58+R58</f>
        <v>90</v>
      </c>
      <c r="T58" s="174">
        <v>50</v>
      </c>
      <c r="U58" s="174">
        <v>30</v>
      </c>
      <c r="V58" s="174">
        <v>20</v>
      </c>
      <c r="W58" s="167">
        <f>T58+U58+V58</f>
        <v>100</v>
      </c>
    </row>
    <row r="59" spans="1:23" ht="15.75">
      <c r="A59" s="121">
        <f t="shared" si="0"/>
        <v>49</v>
      </c>
      <c r="B59" s="2" t="s">
        <v>36</v>
      </c>
      <c r="C59" s="176">
        <v>362</v>
      </c>
      <c r="D59" s="176">
        <v>362</v>
      </c>
      <c r="E59" s="174">
        <v>590</v>
      </c>
      <c r="F59" s="174">
        <f t="shared" si="37"/>
        <v>470</v>
      </c>
      <c r="G59" s="159">
        <v>40</v>
      </c>
      <c r="H59" s="159">
        <v>40</v>
      </c>
      <c r="I59" s="159">
        <v>40</v>
      </c>
      <c r="J59" s="167">
        <f>G59+H59+I59</f>
        <v>120</v>
      </c>
      <c r="K59" s="159">
        <v>30</v>
      </c>
      <c r="L59" s="159"/>
      <c r="M59" s="159">
        <v>40</v>
      </c>
      <c r="N59" s="159">
        <v>40</v>
      </c>
      <c r="O59" s="167">
        <f>K59+M59+N59</f>
        <v>110</v>
      </c>
      <c r="P59" s="174">
        <v>40</v>
      </c>
      <c r="Q59" s="174">
        <v>40</v>
      </c>
      <c r="R59" s="174">
        <v>40</v>
      </c>
      <c r="S59" s="167">
        <f>P59+Q59+R59</f>
        <v>120</v>
      </c>
      <c r="T59" s="174">
        <v>40</v>
      </c>
      <c r="U59" s="174">
        <v>30</v>
      </c>
      <c r="V59" s="174">
        <v>50</v>
      </c>
      <c r="W59" s="167">
        <f>T59+U59+V59</f>
        <v>120</v>
      </c>
    </row>
    <row r="60" spans="1:23" ht="15.75">
      <c r="A60" s="121">
        <f t="shared" si="0"/>
        <v>50</v>
      </c>
      <c r="B60" s="84" t="s">
        <v>37</v>
      </c>
      <c r="C60" s="168">
        <f>SUM(C56:C59)</f>
        <v>11755</v>
      </c>
      <c r="D60" s="168">
        <f>SUM(D56:D59)</f>
        <v>11754</v>
      </c>
      <c r="E60" s="168">
        <f>SUM(E56:E59)</f>
        <v>18758.099999999999</v>
      </c>
      <c r="F60" s="168">
        <f t="shared" si="37"/>
        <v>7630</v>
      </c>
      <c r="G60" s="170">
        <f>SUM(G56:G59)</f>
        <v>560</v>
      </c>
      <c r="H60" s="170">
        <f t="shared" ref="H60:T60" si="39">SUM(H56:H59)</f>
        <v>565</v>
      </c>
      <c r="I60" s="170">
        <f t="shared" si="39"/>
        <v>1040</v>
      </c>
      <c r="J60" s="170">
        <f>SUM(J56:J59)</f>
        <v>2165</v>
      </c>
      <c r="K60" s="170">
        <f t="shared" si="39"/>
        <v>575</v>
      </c>
      <c r="L60" s="170">
        <f t="shared" si="39"/>
        <v>0</v>
      </c>
      <c r="M60" s="170">
        <f t="shared" si="39"/>
        <v>580</v>
      </c>
      <c r="N60" s="170">
        <f t="shared" si="39"/>
        <v>900</v>
      </c>
      <c r="O60" s="170">
        <f t="shared" si="39"/>
        <v>2055</v>
      </c>
      <c r="P60" s="170">
        <f t="shared" si="39"/>
        <v>570</v>
      </c>
      <c r="Q60" s="170">
        <f t="shared" si="39"/>
        <v>490</v>
      </c>
      <c r="R60" s="170">
        <f t="shared" si="39"/>
        <v>500</v>
      </c>
      <c r="S60" s="170">
        <f t="shared" si="39"/>
        <v>1560</v>
      </c>
      <c r="T60" s="170">
        <f t="shared" si="39"/>
        <v>660</v>
      </c>
      <c r="U60" s="170">
        <f>SUM(U56:U59)</f>
        <v>560</v>
      </c>
      <c r="V60" s="170">
        <f>SUM(V56:V59)</f>
        <v>630</v>
      </c>
      <c r="W60" s="170">
        <f>SUM(W56:W59)</f>
        <v>1850</v>
      </c>
    </row>
    <row r="61" spans="1:23" ht="15.75">
      <c r="A61" s="121">
        <f t="shared" si="0"/>
        <v>51</v>
      </c>
      <c r="B61" s="84" t="s">
        <v>38</v>
      </c>
      <c r="C61" s="150"/>
      <c r="D61" s="169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</row>
    <row r="62" spans="1:23" ht="15.75">
      <c r="A62" s="121">
        <f t="shared" si="0"/>
        <v>52</v>
      </c>
      <c r="B62" s="94" t="s">
        <v>39</v>
      </c>
      <c r="C62" s="176">
        <v>668</v>
      </c>
      <c r="D62" s="176">
        <v>668</v>
      </c>
      <c r="E62" s="159">
        <v>822</v>
      </c>
      <c r="F62" s="159">
        <f t="shared" ref="F62:F78" si="40">G62+H62+I62+K62+M62+N62+P62+Q62+R62+T62+U62+V62</f>
        <v>830</v>
      </c>
      <c r="G62" s="159">
        <v>90</v>
      </c>
      <c r="H62" s="159">
        <v>90</v>
      </c>
      <c r="I62" s="159">
        <v>90</v>
      </c>
      <c r="J62" s="167">
        <f t="shared" ref="J62:J76" si="41">G62+H62+I62</f>
        <v>270</v>
      </c>
      <c r="K62" s="159">
        <v>60</v>
      </c>
      <c r="L62" s="159"/>
      <c r="M62" s="159">
        <v>60</v>
      </c>
      <c r="N62" s="159">
        <v>50</v>
      </c>
      <c r="O62" s="167">
        <f t="shared" ref="O62:O76" si="42">K62+M62+N62</f>
        <v>170</v>
      </c>
      <c r="P62" s="159">
        <v>60</v>
      </c>
      <c r="Q62" s="159">
        <v>60</v>
      </c>
      <c r="R62" s="159">
        <v>50</v>
      </c>
      <c r="S62" s="167">
        <f t="shared" ref="S62:S76" si="43">P62+Q62+R62</f>
        <v>170</v>
      </c>
      <c r="T62" s="159">
        <v>60</v>
      </c>
      <c r="U62" s="159">
        <v>80</v>
      </c>
      <c r="V62" s="159">
        <v>80</v>
      </c>
      <c r="W62" s="167">
        <f t="shared" ref="W62:W76" si="44">T62+U62+V62</f>
        <v>220</v>
      </c>
    </row>
    <row r="63" spans="1:23" ht="15.75">
      <c r="A63" s="121">
        <f t="shared" si="0"/>
        <v>53</v>
      </c>
      <c r="B63" s="94" t="s">
        <v>40</v>
      </c>
      <c r="C63" s="176">
        <v>2366</v>
      </c>
      <c r="D63" s="176">
        <v>2366</v>
      </c>
      <c r="E63" s="159">
        <v>2533</v>
      </c>
      <c r="F63" s="159">
        <f t="shared" si="40"/>
        <v>2885</v>
      </c>
      <c r="G63" s="159">
        <v>246</v>
      </c>
      <c r="H63" s="159">
        <v>219</v>
      </c>
      <c r="I63" s="159">
        <v>238</v>
      </c>
      <c r="J63" s="167">
        <f t="shared" si="41"/>
        <v>703</v>
      </c>
      <c r="K63" s="159">
        <v>238</v>
      </c>
      <c r="L63" s="159"/>
      <c r="M63" s="159">
        <v>246</v>
      </c>
      <c r="N63" s="159">
        <v>238</v>
      </c>
      <c r="O63" s="167">
        <f t="shared" si="42"/>
        <v>722</v>
      </c>
      <c r="P63" s="159">
        <v>246</v>
      </c>
      <c r="Q63" s="159">
        <v>246</v>
      </c>
      <c r="R63" s="159">
        <v>238</v>
      </c>
      <c r="S63" s="167">
        <f t="shared" si="43"/>
        <v>730</v>
      </c>
      <c r="T63" s="159">
        <v>246</v>
      </c>
      <c r="U63" s="159">
        <v>238</v>
      </c>
      <c r="V63" s="159">
        <v>246</v>
      </c>
      <c r="W63" s="167">
        <f t="shared" si="44"/>
        <v>730</v>
      </c>
    </row>
    <row r="64" spans="1:23" ht="15.75">
      <c r="A64" s="121">
        <f t="shared" si="0"/>
        <v>54</v>
      </c>
      <c r="B64" s="94" t="s">
        <v>41</v>
      </c>
      <c r="C64" s="176"/>
      <c r="D64" s="176"/>
      <c r="E64" s="159"/>
      <c r="F64" s="159">
        <f t="shared" si="40"/>
        <v>0</v>
      </c>
      <c r="G64" s="159"/>
      <c r="H64" s="159"/>
      <c r="I64" s="159"/>
      <c r="J64" s="167">
        <f t="shared" si="41"/>
        <v>0</v>
      </c>
      <c r="K64" s="159"/>
      <c r="L64" s="159"/>
      <c r="M64" s="159"/>
      <c r="N64" s="159"/>
      <c r="O64" s="167">
        <f t="shared" si="42"/>
        <v>0</v>
      </c>
      <c r="P64" s="159"/>
      <c r="Q64" s="159"/>
      <c r="R64" s="159"/>
      <c r="S64" s="167">
        <f t="shared" si="43"/>
        <v>0</v>
      </c>
      <c r="T64" s="159"/>
      <c r="U64" s="159"/>
      <c r="V64" s="159"/>
      <c r="W64" s="167">
        <f t="shared" si="44"/>
        <v>0</v>
      </c>
    </row>
    <row r="65" spans="1:23" ht="15.75">
      <c r="A65" s="121">
        <f t="shared" si="0"/>
        <v>55</v>
      </c>
      <c r="B65" s="94" t="s">
        <v>42</v>
      </c>
      <c r="C65" s="176">
        <v>36</v>
      </c>
      <c r="D65" s="176">
        <v>36</v>
      </c>
      <c r="E65" s="159">
        <v>36</v>
      </c>
      <c r="F65" s="159">
        <f t="shared" si="40"/>
        <v>48</v>
      </c>
      <c r="G65" s="159">
        <v>4</v>
      </c>
      <c r="H65" s="159">
        <v>4</v>
      </c>
      <c r="I65" s="159">
        <v>4</v>
      </c>
      <c r="J65" s="167">
        <f t="shared" si="41"/>
        <v>12</v>
      </c>
      <c r="K65" s="159">
        <v>4</v>
      </c>
      <c r="L65" s="159"/>
      <c r="M65" s="159">
        <v>4</v>
      </c>
      <c r="N65" s="159">
        <v>4</v>
      </c>
      <c r="O65" s="167">
        <f t="shared" si="42"/>
        <v>12</v>
      </c>
      <c r="P65" s="159">
        <v>4</v>
      </c>
      <c r="Q65" s="159">
        <v>4</v>
      </c>
      <c r="R65" s="159">
        <v>4</v>
      </c>
      <c r="S65" s="167">
        <f t="shared" si="43"/>
        <v>12</v>
      </c>
      <c r="T65" s="159">
        <v>4</v>
      </c>
      <c r="U65" s="159">
        <v>4</v>
      </c>
      <c r="V65" s="159">
        <v>4</v>
      </c>
      <c r="W65" s="167">
        <f t="shared" si="44"/>
        <v>12</v>
      </c>
    </row>
    <row r="66" spans="1:23" ht="15.75">
      <c r="A66" s="121">
        <f t="shared" si="0"/>
        <v>56</v>
      </c>
      <c r="B66" s="2" t="s">
        <v>43</v>
      </c>
      <c r="C66" s="176">
        <v>33</v>
      </c>
      <c r="D66" s="176">
        <v>33</v>
      </c>
      <c r="E66" s="159"/>
      <c r="F66" s="159">
        <f t="shared" si="40"/>
        <v>0</v>
      </c>
      <c r="G66" s="159"/>
      <c r="H66" s="159"/>
      <c r="I66" s="159"/>
      <c r="J66" s="167">
        <f t="shared" si="41"/>
        <v>0</v>
      </c>
      <c r="K66" s="159"/>
      <c r="L66" s="159"/>
      <c r="M66" s="159"/>
      <c r="N66" s="159"/>
      <c r="O66" s="167">
        <f t="shared" si="42"/>
        <v>0</v>
      </c>
      <c r="P66" s="159"/>
      <c r="Q66" s="159"/>
      <c r="R66" s="159"/>
      <c r="S66" s="167">
        <f t="shared" si="43"/>
        <v>0</v>
      </c>
      <c r="T66" s="159"/>
      <c r="U66" s="159"/>
      <c r="V66" s="159"/>
      <c r="W66" s="167">
        <f t="shared" si="44"/>
        <v>0</v>
      </c>
    </row>
    <row r="67" spans="1:23" ht="15.75">
      <c r="A67" s="121">
        <f t="shared" si="0"/>
        <v>57</v>
      </c>
      <c r="B67" s="2" t="s">
        <v>44</v>
      </c>
      <c r="C67" s="176"/>
      <c r="D67" s="176"/>
      <c r="E67" s="159"/>
      <c r="F67" s="159">
        <f t="shared" si="40"/>
        <v>0</v>
      </c>
      <c r="G67" s="159"/>
      <c r="H67" s="159"/>
      <c r="I67" s="159"/>
      <c r="J67" s="167">
        <f t="shared" si="41"/>
        <v>0</v>
      </c>
      <c r="K67" s="159"/>
      <c r="L67" s="159"/>
      <c r="M67" s="159"/>
      <c r="N67" s="159"/>
      <c r="O67" s="167">
        <f t="shared" si="42"/>
        <v>0</v>
      </c>
      <c r="P67" s="159"/>
      <c r="Q67" s="159"/>
      <c r="R67" s="159"/>
      <c r="S67" s="167">
        <f t="shared" si="43"/>
        <v>0</v>
      </c>
      <c r="T67" s="159"/>
      <c r="U67" s="159"/>
      <c r="V67" s="159"/>
      <c r="W67" s="167">
        <f t="shared" si="44"/>
        <v>0</v>
      </c>
    </row>
    <row r="68" spans="1:23" ht="15.75">
      <c r="A68" s="121">
        <f t="shared" si="0"/>
        <v>58</v>
      </c>
      <c r="B68" s="2" t="s">
        <v>45</v>
      </c>
      <c r="C68" s="176"/>
      <c r="D68" s="176"/>
      <c r="E68" s="159"/>
      <c r="F68" s="159">
        <f t="shared" si="40"/>
        <v>0</v>
      </c>
      <c r="G68" s="159"/>
      <c r="H68" s="159"/>
      <c r="I68" s="159"/>
      <c r="J68" s="167">
        <f t="shared" si="41"/>
        <v>0</v>
      </c>
      <c r="K68" s="159"/>
      <c r="L68" s="159"/>
      <c r="M68" s="159"/>
      <c r="N68" s="159"/>
      <c r="O68" s="167">
        <f t="shared" si="42"/>
        <v>0</v>
      </c>
      <c r="P68" s="159"/>
      <c r="Q68" s="159"/>
      <c r="R68" s="159"/>
      <c r="S68" s="167">
        <f t="shared" si="43"/>
        <v>0</v>
      </c>
      <c r="T68" s="159"/>
      <c r="U68" s="159"/>
      <c r="V68" s="159"/>
      <c r="W68" s="167">
        <f t="shared" si="44"/>
        <v>0</v>
      </c>
    </row>
    <row r="69" spans="1:23" ht="15.75">
      <c r="A69" s="121">
        <f t="shared" si="0"/>
        <v>59</v>
      </c>
      <c r="B69" s="2" t="s">
        <v>46</v>
      </c>
      <c r="C69" s="176">
        <v>84</v>
      </c>
      <c r="D69" s="176">
        <v>84</v>
      </c>
      <c r="E69" s="159">
        <v>84</v>
      </c>
      <c r="F69" s="159">
        <f t="shared" si="40"/>
        <v>96</v>
      </c>
      <c r="G69" s="159">
        <v>8</v>
      </c>
      <c r="H69" s="159">
        <v>8</v>
      </c>
      <c r="I69" s="159">
        <v>8</v>
      </c>
      <c r="J69" s="167">
        <f t="shared" si="41"/>
        <v>24</v>
      </c>
      <c r="K69" s="159">
        <v>8</v>
      </c>
      <c r="L69" s="159"/>
      <c r="M69" s="159">
        <v>8</v>
      </c>
      <c r="N69" s="159">
        <v>8</v>
      </c>
      <c r="O69" s="167">
        <f t="shared" si="42"/>
        <v>24</v>
      </c>
      <c r="P69" s="159">
        <v>8</v>
      </c>
      <c r="Q69" s="159">
        <v>8</v>
      </c>
      <c r="R69" s="159">
        <v>8</v>
      </c>
      <c r="S69" s="167">
        <f t="shared" si="43"/>
        <v>24</v>
      </c>
      <c r="T69" s="159">
        <v>8</v>
      </c>
      <c r="U69" s="159">
        <v>8</v>
      </c>
      <c r="V69" s="159">
        <v>8</v>
      </c>
      <c r="W69" s="167">
        <f t="shared" si="44"/>
        <v>24</v>
      </c>
    </row>
    <row r="70" spans="1:23" ht="15.75">
      <c r="A70" s="121">
        <f t="shared" si="0"/>
        <v>60</v>
      </c>
      <c r="B70" s="2" t="s">
        <v>47</v>
      </c>
      <c r="C70" s="176">
        <v>6</v>
      </c>
      <c r="D70" s="176">
        <v>6</v>
      </c>
      <c r="E70" s="159">
        <v>15</v>
      </c>
      <c r="F70" s="159">
        <f t="shared" si="40"/>
        <v>13</v>
      </c>
      <c r="G70" s="159"/>
      <c r="H70" s="159">
        <v>3</v>
      </c>
      <c r="I70" s="159"/>
      <c r="J70" s="167">
        <f t="shared" si="41"/>
        <v>3</v>
      </c>
      <c r="K70" s="159">
        <v>3</v>
      </c>
      <c r="L70" s="159"/>
      <c r="M70" s="159"/>
      <c r="N70" s="159"/>
      <c r="O70" s="167">
        <f t="shared" si="42"/>
        <v>3</v>
      </c>
      <c r="P70" s="159"/>
      <c r="Q70" s="159">
        <v>3</v>
      </c>
      <c r="R70" s="159"/>
      <c r="S70" s="167">
        <f t="shared" si="43"/>
        <v>3</v>
      </c>
      <c r="T70" s="159"/>
      <c r="U70" s="159">
        <v>4</v>
      </c>
      <c r="V70" s="159"/>
      <c r="W70" s="167">
        <f t="shared" si="44"/>
        <v>4</v>
      </c>
    </row>
    <row r="71" spans="1:23" ht="15.75">
      <c r="A71" s="121">
        <f t="shared" si="0"/>
        <v>61</v>
      </c>
      <c r="B71" s="2" t="s">
        <v>48</v>
      </c>
      <c r="C71" s="176"/>
      <c r="D71" s="176"/>
      <c r="E71" s="159"/>
      <c r="F71" s="159">
        <f t="shared" si="40"/>
        <v>0</v>
      </c>
      <c r="G71" s="159"/>
      <c r="H71" s="159"/>
      <c r="I71" s="159"/>
      <c r="J71" s="167">
        <f t="shared" si="41"/>
        <v>0</v>
      </c>
      <c r="K71" s="159"/>
      <c r="L71" s="159"/>
      <c r="M71" s="159"/>
      <c r="N71" s="159"/>
      <c r="O71" s="167">
        <f t="shared" si="42"/>
        <v>0</v>
      </c>
      <c r="P71" s="159"/>
      <c r="Q71" s="159"/>
      <c r="R71" s="159"/>
      <c r="S71" s="167">
        <f t="shared" si="43"/>
        <v>0</v>
      </c>
      <c r="T71" s="159"/>
      <c r="U71" s="159"/>
      <c r="V71" s="159"/>
      <c r="W71" s="167">
        <f t="shared" si="44"/>
        <v>0</v>
      </c>
    </row>
    <row r="72" spans="1:23" ht="15.75">
      <c r="A72" s="121">
        <f t="shared" si="0"/>
        <v>62</v>
      </c>
      <c r="B72" s="2" t="s">
        <v>49</v>
      </c>
      <c r="C72" s="176">
        <v>12</v>
      </c>
      <c r="D72" s="176">
        <v>12</v>
      </c>
      <c r="E72" s="159">
        <v>15</v>
      </c>
      <c r="F72" s="159">
        <f t="shared" si="40"/>
        <v>12</v>
      </c>
      <c r="G72" s="159">
        <v>1</v>
      </c>
      <c r="H72" s="159">
        <v>1</v>
      </c>
      <c r="I72" s="159">
        <v>1</v>
      </c>
      <c r="J72" s="167">
        <f t="shared" si="41"/>
        <v>3</v>
      </c>
      <c r="K72" s="159">
        <v>1</v>
      </c>
      <c r="L72" s="159"/>
      <c r="M72" s="159">
        <v>1</v>
      </c>
      <c r="N72" s="159">
        <v>1</v>
      </c>
      <c r="O72" s="167">
        <f t="shared" si="42"/>
        <v>3</v>
      </c>
      <c r="P72" s="159">
        <v>1</v>
      </c>
      <c r="Q72" s="159">
        <v>1</v>
      </c>
      <c r="R72" s="159">
        <v>1</v>
      </c>
      <c r="S72" s="167">
        <f t="shared" si="43"/>
        <v>3</v>
      </c>
      <c r="T72" s="159">
        <v>1</v>
      </c>
      <c r="U72" s="159">
        <v>1</v>
      </c>
      <c r="V72" s="159">
        <v>1</v>
      </c>
      <c r="W72" s="167">
        <f t="shared" si="44"/>
        <v>3</v>
      </c>
    </row>
    <row r="73" spans="1:23" ht="15.75">
      <c r="A73" s="121">
        <f t="shared" si="0"/>
        <v>63</v>
      </c>
      <c r="B73" s="2" t="s">
        <v>50</v>
      </c>
      <c r="C73" s="177"/>
      <c r="D73" s="176"/>
      <c r="E73" s="159"/>
      <c r="F73" s="159">
        <f t="shared" si="40"/>
        <v>0</v>
      </c>
      <c r="G73" s="159"/>
      <c r="H73" s="159"/>
      <c r="I73" s="159"/>
      <c r="J73" s="167">
        <f t="shared" si="41"/>
        <v>0</v>
      </c>
      <c r="K73" s="159"/>
      <c r="L73" s="159"/>
      <c r="M73" s="159"/>
      <c r="N73" s="159"/>
      <c r="O73" s="167">
        <f t="shared" si="42"/>
        <v>0</v>
      </c>
      <c r="P73" s="159"/>
      <c r="Q73" s="159"/>
      <c r="R73" s="159"/>
      <c r="S73" s="167">
        <f t="shared" si="43"/>
        <v>0</v>
      </c>
      <c r="T73" s="159"/>
      <c r="U73" s="159"/>
      <c r="V73" s="159"/>
      <c r="W73" s="167">
        <f t="shared" si="44"/>
        <v>0</v>
      </c>
    </row>
    <row r="74" spans="1:23" ht="15.75">
      <c r="A74" s="121">
        <f t="shared" si="0"/>
        <v>64</v>
      </c>
      <c r="B74" s="2" t="s">
        <v>33</v>
      </c>
      <c r="C74" s="177"/>
      <c r="D74" s="176"/>
      <c r="E74" s="159"/>
      <c r="F74" s="159">
        <f t="shared" si="40"/>
        <v>0</v>
      </c>
      <c r="G74" s="159"/>
      <c r="H74" s="159"/>
      <c r="I74" s="159"/>
      <c r="J74" s="167">
        <f t="shared" si="41"/>
        <v>0</v>
      </c>
      <c r="K74" s="159"/>
      <c r="L74" s="159"/>
      <c r="M74" s="159"/>
      <c r="N74" s="159"/>
      <c r="O74" s="167">
        <f t="shared" si="42"/>
        <v>0</v>
      </c>
      <c r="P74" s="159"/>
      <c r="Q74" s="159"/>
      <c r="R74" s="159"/>
      <c r="S74" s="167">
        <f t="shared" si="43"/>
        <v>0</v>
      </c>
      <c r="T74" s="159"/>
      <c r="U74" s="159"/>
      <c r="V74" s="159"/>
      <c r="W74" s="167">
        <f t="shared" si="44"/>
        <v>0</v>
      </c>
    </row>
    <row r="75" spans="1:23" ht="15.75">
      <c r="A75" s="121">
        <f t="shared" si="0"/>
        <v>65</v>
      </c>
      <c r="B75" s="2" t="s">
        <v>51</v>
      </c>
      <c r="C75" s="177"/>
      <c r="D75" s="176"/>
      <c r="E75" s="159"/>
      <c r="F75" s="159">
        <f t="shared" si="40"/>
        <v>0</v>
      </c>
      <c r="G75" s="159"/>
      <c r="H75" s="159"/>
      <c r="I75" s="159"/>
      <c r="J75" s="167">
        <f t="shared" si="41"/>
        <v>0</v>
      </c>
      <c r="K75" s="159"/>
      <c r="L75" s="159"/>
      <c r="M75" s="159"/>
      <c r="N75" s="159"/>
      <c r="O75" s="167">
        <f t="shared" si="42"/>
        <v>0</v>
      </c>
      <c r="P75" s="159"/>
      <c r="Q75" s="159"/>
      <c r="R75" s="159"/>
      <c r="S75" s="167">
        <f t="shared" si="43"/>
        <v>0</v>
      </c>
      <c r="T75" s="159"/>
      <c r="U75" s="159"/>
      <c r="V75" s="159"/>
      <c r="W75" s="167">
        <f t="shared" si="44"/>
        <v>0</v>
      </c>
    </row>
    <row r="76" spans="1:23" ht="15.75">
      <c r="A76" s="121">
        <f t="shared" si="0"/>
        <v>66</v>
      </c>
      <c r="B76" s="2" t="s">
        <v>38</v>
      </c>
      <c r="C76" s="177">
        <v>15000</v>
      </c>
      <c r="D76" s="176">
        <v>15385</v>
      </c>
      <c r="E76" s="159">
        <v>24960</v>
      </c>
      <c r="F76" s="159">
        <f t="shared" si="40"/>
        <v>3080</v>
      </c>
      <c r="G76" s="159">
        <v>150</v>
      </c>
      <c r="H76" s="159">
        <v>150</v>
      </c>
      <c r="I76" s="159">
        <v>150</v>
      </c>
      <c r="J76" s="167">
        <f t="shared" si="41"/>
        <v>450</v>
      </c>
      <c r="K76" s="159">
        <v>150</v>
      </c>
      <c r="L76" s="159"/>
      <c r="M76" s="159">
        <v>150</v>
      </c>
      <c r="N76" s="159">
        <v>700</v>
      </c>
      <c r="O76" s="167">
        <f t="shared" si="42"/>
        <v>1000</v>
      </c>
      <c r="P76" s="159">
        <v>300</v>
      </c>
      <c r="Q76" s="159">
        <v>400</v>
      </c>
      <c r="R76" s="159">
        <v>250</v>
      </c>
      <c r="S76" s="167">
        <f t="shared" si="43"/>
        <v>950</v>
      </c>
      <c r="T76" s="159">
        <v>380</v>
      </c>
      <c r="U76" s="159">
        <v>250</v>
      </c>
      <c r="V76" s="159">
        <v>50</v>
      </c>
      <c r="W76" s="167">
        <f t="shared" si="44"/>
        <v>680</v>
      </c>
    </row>
    <row r="77" spans="1:23" ht="15.75">
      <c r="A77" s="121">
        <f t="shared" ref="A77:A95" si="45">A76+1</f>
        <v>67</v>
      </c>
      <c r="B77" s="84" t="s">
        <v>66</v>
      </c>
      <c r="C77" s="168">
        <f>SUM(C62:C76)</f>
        <v>18205</v>
      </c>
      <c r="D77" s="168">
        <f>SUM(D62:D76)</f>
        <v>18590</v>
      </c>
      <c r="E77" s="168">
        <f>SUM(E62:E76)</f>
        <v>28465</v>
      </c>
      <c r="F77" s="168">
        <f t="shared" si="40"/>
        <v>6964</v>
      </c>
      <c r="G77" s="170">
        <f t="shared" ref="G77:W77" si="46">SUM(G62:G76)</f>
        <v>499</v>
      </c>
      <c r="H77" s="170">
        <f t="shared" si="46"/>
        <v>475</v>
      </c>
      <c r="I77" s="170">
        <f t="shared" si="46"/>
        <v>491</v>
      </c>
      <c r="J77" s="170">
        <f t="shared" si="46"/>
        <v>1465</v>
      </c>
      <c r="K77" s="170">
        <f t="shared" si="46"/>
        <v>464</v>
      </c>
      <c r="L77" s="170">
        <f t="shared" si="46"/>
        <v>0</v>
      </c>
      <c r="M77" s="170">
        <f t="shared" si="46"/>
        <v>469</v>
      </c>
      <c r="N77" s="170">
        <f t="shared" si="46"/>
        <v>1001</v>
      </c>
      <c r="O77" s="170">
        <f t="shared" si="46"/>
        <v>1934</v>
      </c>
      <c r="P77" s="170">
        <f t="shared" si="46"/>
        <v>619</v>
      </c>
      <c r="Q77" s="170">
        <f t="shared" si="46"/>
        <v>722</v>
      </c>
      <c r="R77" s="170">
        <f t="shared" si="46"/>
        <v>551</v>
      </c>
      <c r="S77" s="170">
        <f t="shared" si="46"/>
        <v>1892</v>
      </c>
      <c r="T77" s="170">
        <f t="shared" si="46"/>
        <v>699</v>
      </c>
      <c r="U77" s="170">
        <f t="shared" si="46"/>
        <v>585</v>
      </c>
      <c r="V77" s="170">
        <f t="shared" si="46"/>
        <v>389</v>
      </c>
      <c r="W77" s="170">
        <f t="shared" si="46"/>
        <v>1673</v>
      </c>
    </row>
    <row r="78" spans="1:23" ht="15.75">
      <c r="A78" s="121">
        <f t="shared" si="45"/>
        <v>68</v>
      </c>
      <c r="B78" s="84" t="s">
        <v>64</v>
      </c>
      <c r="C78" s="168">
        <f>SUM(C52,C55,C60,C77)</f>
        <v>62573.9</v>
      </c>
      <c r="D78" s="168">
        <f>SUM(D52,D55,D60,D77)</f>
        <v>62592</v>
      </c>
      <c r="E78" s="168">
        <f>SUM(E52,E55,E60,E77)</f>
        <v>90301.092080000002</v>
      </c>
      <c r="F78" s="168">
        <f t="shared" si="40"/>
        <v>77489.22</v>
      </c>
      <c r="G78" s="170">
        <f>SUM(G52,G55,G60,G77)</f>
        <v>6009.8440000000001</v>
      </c>
      <c r="H78" s="170">
        <f t="shared" ref="H78:W78" si="47">SUM(H52,H55,H60,H77)</f>
        <v>5990.8440000000001</v>
      </c>
      <c r="I78" s="170">
        <f t="shared" si="47"/>
        <v>6681.8440000000001</v>
      </c>
      <c r="J78" s="170">
        <f>SUM(J52,J55,J60,J77)</f>
        <v>18682.531999999999</v>
      </c>
      <c r="K78" s="170">
        <f t="shared" si="47"/>
        <v>6189.8440000000001</v>
      </c>
      <c r="L78" s="170">
        <f t="shared" si="47"/>
        <v>0</v>
      </c>
      <c r="M78" s="170">
        <f t="shared" si="47"/>
        <v>6349.8440000000001</v>
      </c>
      <c r="N78" s="170">
        <f t="shared" si="47"/>
        <v>7401.6</v>
      </c>
      <c r="O78" s="170">
        <f t="shared" si="47"/>
        <v>19941.288</v>
      </c>
      <c r="P78" s="170">
        <f t="shared" si="47"/>
        <v>6489.6</v>
      </c>
      <c r="Q78" s="170">
        <f t="shared" si="47"/>
        <v>6412.6</v>
      </c>
      <c r="R78" s="170">
        <f t="shared" si="47"/>
        <v>6385.8</v>
      </c>
      <c r="S78" s="170">
        <f t="shared" si="47"/>
        <v>19288</v>
      </c>
      <c r="T78" s="170">
        <f t="shared" si="47"/>
        <v>6643.8</v>
      </c>
      <c r="U78" s="170">
        <f t="shared" si="47"/>
        <v>6479.8</v>
      </c>
      <c r="V78" s="170">
        <f>SUM(V52,V55,V60,V77)</f>
        <v>6453.8</v>
      </c>
      <c r="W78" s="170">
        <f t="shared" si="47"/>
        <v>19577.400000000001</v>
      </c>
    </row>
    <row r="79" spans="1:23" ht="15.75">
      <c r="A79" s="121">
        <f t="shared" si="45"/>
        <v>69</v>
      </c>
      <c r="B79" s="84" t="s">
        <v>52</v>
      </c>
      <c r="C79" s="170">
        <f t="shared" ref="C79:W79" si="48">C20-C78</f>
        <v>283.09999999999854</v>
      </c>
      <c r="D79" s="170">
        <f t="shared" si="48"/>
        <v>264.59999999999854</v>
      </c>
      <c r="E79" s="170">
        <f t="shared" si="48"/>
        <v>1184.807919999992</v>
      </c>
      <c r="F79" s="170">
        <f t="shared" si="48"/>
        <v>1427.7799999999988</v>
      </c>
      <c r="G79" s="170">
        <f t="shared" si="48"/>
        <v>124.15599999999995</v>
      </c>
      <c r="H79" s="170">
        <f t="shared" si="48"/>
        <v>134.15599999999995</v>
      </c>
      <c r="I79" s="170">
        <f t="shared" si="48"/>
        <v>129.15599999999995</v>
      </c>
      <c r="J79" s="170">
        <f t="shared" si="48"/>
        <v>387.46800000000076</v>
      </c>
      <c r="K79" s="170">
        <f t="shared" si="48"/>
        <v>145.15599999999995</v>
      </c>
      <c r="L79" s="170">
        <f t="shared" si="48"/>
        <v>0</v>
      </c>
      <c r="M79" s="170">
        <f t="shared" si="48"/>
        <v>130.15599999999995</v>
      </c>
      <c r="N79" s="170">
        <f t="shared" si="48"/>
        <v>108.39999999999964</v>
      </c>
      <c r="O79" s="170">
        <f t="shared" si="48"/>
        <v>383.71199999999953</v>
      </c>
      <c r="P79" s="170">
        <f t="shared" si="48"/>
        <v>111.39999999999964</v>
      </c>
      <c r="Q79" s="170">
        <f t="shared" si="48"/>
        <v>127.39999999999964</v>
      </c>
      <c r="R79" s="170">
        <f t="shared" si="48"/>
        <v>114.19999999999982</v>
      </c>
      <c r="S79" s="170">
        <f t="shared" si="48"/>
        <v>353</v>
      </c>
      <c r="T79" s="170">
        <f t="shared" si="48"/>
        <v>95.199999999999818</v>
      </c>
      <c r="U79" s="170">
        <f t="shared" si="48"/>
        <v>108.19999999999982</v>
      </c>
      <c r="V79" s="170">
        <f t="shared" si="48"/>
        <v>100.19999999999982</v>
      </c>
      <c r="W79" s="170">
        <f t="shared" si="48"/>
        <v>303.59999999999854</v>
      </c>
    </row>
    <row r="80" spans="1:23" ht="30">
      <c r="A80" s="121">
        <f t="shared" si="45"/>
        <v>70</v>
      </c>
      <c r="B80" s="2" t="s">
        <v>67</v>
      </c>
      <c r="C80" s="178"/>
      <c r="D80" s="176"/>
      <c r="E80" s="159">
        <v>99</v>
      </c>
      <c r="F80" s="159">
        <f>G80+H80+I80+K80+M80+N80+P80+Q80+R80+T80+U80+V80</f>
        <v>0</v>
      </c>
      <c r="G80" s="159"/>
      <c r="H80" s="159"/>
      <c r="I80" s="159"/>
      <c r="J80" s="167">
        <f>G80+H80+I80</f>
        <v>0</v>
      </c>
      <c r="K80" s="159"/>
      <c r="L80" s="159"/>
      <c r="M80" s="159"/>
      <c r="N80" s="159"/>
      <c r="O80" s="167">
        <f>K80+M80+N80</f>
        <v>0</v>
      </c>
      <c r="P80" s="159"/>
      <c r="Q80" s="159"/>
      <c r="R80" s="159"/>
      <c r="S80" s="167">
        <f>P80+Q80+R80</f>
        <v>0</v>
      </c>
      <c r="T80" s="159"/>
      <c r="U80" s="159"/>
      <c r="V80" s="159"/>
      <c r="W80" s="167">
        <f>T80+U80+V80</f>
        <v>0</v>
      </c>
    </row>
    <row r="81" spans="1:23" ht="15.75">
      <c r="A81" s="121">
        <f t="shared" si="45"/>
        <v>71</v>
      </c>
      <c r="B81" s="2" t="s">
        <v>53</v>
      </c>
      <c r="C81" s="176">
        <v>183</v>
      </c>
      <c r="D81" s="176">
        <v>183</v>
      </c>
      <c r="E81" s="159">
        <v>834.2</v>
      </c>
      <c r="F81" s="159">
        <f>G81+H81+I81+K81+M81+N81+P81+Q81+R81+T81+U81+V81</f>
        <v>828</v>
      </c>
      <c r="G81" s="159">
        <v>70</v>
      </c>
      <c r="H81" s="159">
        <v>70</v>
      </c>
      <c r="I81" s="159">
        <v>70</v>
      </c>
      <c r="J81" s="167">
        <f>G81+H81+I81</f>
        <v>210</v>
      </c>
      <c r="K81" s="159">
        <v>69</v>
      </c>
      <c r="L81" s="159"/>
      <c r="M81" s="159">
        <v>69</v>
      </c>
      <c r="N81" s="159">
        <v>69</v>
      </c>
      <c r="O81" s="167">
        <f>K81+M81+N81</f>
        <v>207</v>
      </c>
      <c r="P81" s="159">
        <v>69</v>
      </c>
      <c r="Q81" s="159">
        <v>69</v>
      </c>
      <c r="R81" s="159">
        <v>69</v>
      </c>
      <c r="S81" s="167">
        <f>P81+Q81+R81</f>
        <v>207</v>
      </c>
      <c r="T81" s="159">
        <v>68</v>
      </c>
      <c r="U81" s="159">
        <v>68</v>
      </c>
      <c r="V81" s="159">
        <v>68</v>
      </c>
      <c r="W81" s="167">
        <f>T81+U81+V81</f>
        <v>204</v>
      </c>
    </row>
    <row r="82" spans="1:23" ht="15.75">
      <c r="A82" s="121">
        <f t="shared" si="45"/>
        <v>72</v>
      </c>
      <c r="B82" s="2" t="s">
        <v>225</v>
      </c>
      <c r="C82" s="178"/>
      <c r="D82" s="176"/>
      <c r="E82" s="159"/>
      <c r="F82" s="159"/>
      <c r="G82" s="159"/>
      <c r="H82" s="159"/>
      <c r="I82" s="159"/>
      <c r="J82" s="167"/>
      <c r="K82" s="159"/>
      <c r="L82" s="159"/>
      <c r="M82" s="159"/>
      <c r="N82" s="159"/>
      <c r="O82" s="167"/>
      <c r="P82" s="159"/>
      <c r="Q82" s="159"/>
      <c r="R82" s="159"/>
      <c r="S82" s="167"/>
      <c r="T82" s="159"/>
      <c r="U82" s="159"/>
      <c r="V82" s="159"/>
      <c r="W82" s="167"/>
    </row>
    <row r="83" spans="1:23" ht="15.75">
      <c r="A83" s="121">
        <f t="shared" si="45"/>
        <v>73</v>
      </c>
      <c r="B83" s="2" t="s">
        <v>38</v>
      </c>
      <c r="C83" s="178"/>
      <c r="D83" s="176"/>
      <c r="E83" s="159"/>
      <c r="F83" s="159"/>
      <c r="G83" s="159"/>
      <c r="H83" s="159"/>
      <c r="I83" s="159"/>
      <c r="J83" s="167"/>
      <c r="K83" s="159"/>
      <c r="L83" s="159"/>
      <c r="M83" s="159"/>
      <c r="N83" s="159"/>
      <c r="O83" s="167"/>
      <c r="P83" s="159"/>
      <c r="Q83" s="159"/>
      <c r="R83" s="159"/>
      <c r="S83" s="167"/>
      <c r="T83" s="159"/>
      <c r="U83" s="159"/>
      <c r="V83" s="159"/>
      <c r="W83" s="167"/>
    </row>
    <row r="84" spans="1:23" ht="15.75">
      <c r="A84" s="121">
        <f t="shared" si="45"/>
        <v>74</v>
      </c>
      <c r="B84" s="84" t="s">
        <v>54</v>
      </c>
      <c r="C84" s="170">
        <f t="shared" ref="C84:W84" si="49">C79+C80-C81+C82-C83</f>
        <v>100.09999999999854</v>
      </c>
      <c r="D84" s="170">
        <f t="shared" si="49"/>
        <v>81.599999999998545</v>
      </c>
      <c r="E84" s="170">
        <f t="shared" si="49"/>
        <v>449.60791999999196</v>
      </c>
      <c r="F84" s="170">
        <f t="shared" si="49"/>
        <v>599.77999999999884</v>
      </c>
      <c r="G84" s="170">
        <f t="shared" si="49"/>
        <v>54.155999999999949</v>
      </c>
      <c r="H84" s="170">
        <f t="shared" si="49"/>
        <v>64.155999999999949</v>
      </c>
      <c r="I84" s="170">
        <f t="shared" si="49"/>
        <v>59.155999999999949</v>
      </c>
      <c r="J84" s="170">
        <f t="shared" si="49"/>
        <v>177.46800000000076</v>
      </c>
      <c r="K84" s="170">
        <f t="shared" si="49"/>
        <v>76.155999999999949</v>
      </c>
      <c r="L84" s="170">
        <f t="shared" si="49"/>
        <v>0</v>
      </c>
      <c r="M84" s="170">
        <f t="shared" si="49"/>
        <v>61.155999999999949</v>
      </c>
      <c r="N84" s="170">
        <f t="shared" si="49"/>
        <v>39.399999999999636</v>
      </c>
      <c r="O84" s="170">
        <f t="shared" si="49"/>
        <v>176.71199999999953</v>
      </c>
      <c r="P84" s="170">
        <f t="shared" si="49"/>
        <v>42.399999999999636</v>
      </c>
      <c r="Q84" s="170">
        <f t="shared" si="49"/>
        <v>58.399999999999636</v>
      </c>
      <c r="R84" s="170">
        <f t="shared" si="49"/>
        <v>45.199999999999818</v>
      </c>
      <c r="S84" s="170">
        <f t="shared" si="49"/>
        <v>146</v>
      </c>
      <c r="T84" s="170">
        <f t="shared" si="49"/>
        <v>27.199999999999818</v>
      </c>
      <c r="U84" s="170">
        <f t="shared" si="49"/>
        <v>40.199999999999818</v>
      </c>
      <c r="V84" s="170">
        <f t="shared" si="49"/>
        <v>32.199999999999818</v>
      </c>
      <c r="W84" s="170">
        <f t="shared" si="49"/>
        <v>99.599999999998545</v>
      </c>
    </row>
    <row r="85" spans="1:23" ht="15.75">
      <c r="A85" s="121">
        <f t="shared" si="45"/>
        <v>75</v>
      </c>
      <c r="B85" s="2" t="s">
        <v>55</v>
      </c>
      <c r="C85" s="178"/>
      <c r="D85" s="176"/>
      <c r="E85" s="159"/>
      <c r="F85" s="159">
        <f>G85+H85+I85+K85+M85+N85+P85+Q85+R85+T85+U85+V85</f>
        <v>0</v>
      </c>
      <c r="G85" s="159"/>
      <c r="H85" s="159"/>
      <c r="I85" s="159"/>
      <c r="J85" s="167">
        <f>G85+H85+I85</f>
        <v>0</v>
      </c>
      <c r="K85" s="159"/>
      <c r="L85" s="159"/>
      <c r="M85" s="159"/>
      <c r="N85" s="159"/>
      <c r="O85" s="167">
        <f>K85+M85+N85</f>
        <v>0</v>
      </c>
      <c r="P85" s="159"/>
      <c r="Q85" s="159"/>
      <c r="R85" s="159"/>
      <c r="S85" s="167">
        <f>P85+Q85+R85</f>
        <v>0</v>
      </c>
      <c r="T85" s="159"/>
      <c r="U85" s="159"/>
      <c r="V85" s="159"/>
      <c r="W85" s="167">
        <f>T85+U85+V85</f>
        <v>0</v>
      </c>
    </row>
    <row r="86" spans="1:23" ht="30">
      <c r="A86" s="121">
        <f t="shared" si="45"/>
        <v>76</v>
      </c>
      <c r="B86" s="2" t="s">
        <v>56</v>
      </c>
      <c r="C86" s="178"/>
      <c r="D86" s="176"/>
      <c r="E86" s="159"/>
      <c r="F86" s="159">
        <f>G86+H86+I86+K86+M86+N86+P86+Q86+R86+T86+U86+V86</f>
        <v>0</v>
      </c>
      <c r="G86" s="159"/>
      <c r="H86" s="159"/>
      <c r="I86" s="159"/>
      <c r="J86" s="167">
        <f>G86+H86+I86</f>
        <v>0</v>
      </c>
      <c r="K86" s="159"/>
      <c r="L86" s="159"/>
      <c r="M86" s="159"/>
      <c r="N86" s="159"/>
      <c r="O86" s="167">
        <f>K86+M86+N86</f>
        <v>0</v>
      </c>
      <c r="P86" s="159"/>
      <c r="Q86" s="159"/>
      <c r="R86" s="159"/>
      <c r="S86" s="167">
        <f>P86+Q86+R86</f>
        <v>0</v>
      </c>
      <c r="T86" s="159"/>
      <c r="U86" s="159"/>
      <c r="V86" s="159"/>
      <c r="W86" s="167">
        <f>T86+U86+V86</f>
        <v>0</v>
      </c>
    </row>
    <row r="87" spans="1:23" ht="16.5">
      <c r="A87" s="121">
        <f t="shared" si="45"/>
        <v>77</v>
      </c>
      <c r="B87" s="96" t="s">
        <v>226</v>
      </c>
      <c r="C87" s="178"/>
      <c r="D87" s="176"/>
      <c r="E87" s="159"/>
      <c r="F87" s="159">
        <f>G87+H87+I87+K87+M87+N87+P87+Q87+R87+T87+U87+V87</f>
        <v>0</v>
      </c>
      <c r="G87" s="159"/>
      <c r="H87" s="159"/>
      <c r="I87" s="159"/>
      <c r="J87" s="167">
        <f>G87+H87+I87</f>
        <v>0</v>
      </c>
      <c r="K87" s="159"/>
      <c r="L87" s="159"/>
      <c r="M87" s="159"/>
      <c r="N87" s="159"/>
      <c r="O87" s="167">
        <f>K87+M87+N87</f>
        <v>0</v>
      </c>
      <c r="P87" s="159"/>
      <c r="Q87" s="159"/>
      <c r="R87" s="159"/>
      <c r="S87" s="167">
        <f>P87+Q87+R87</f>
        <v>0</v>
      </c>
      <c r="T87" s="159"/>
      <c r="U87" s="159"/>
      <c r="V87" s="159"/>
      <c r="W87" s="167">
        <f>T87+U87+V87</f>
        <v>0</v>
      </c>
    </row>
    <row r="88" spans="1:23" ht="49.5">
      <c r="A88" s="121">
        <f t="shared" si="45"/>
        <v>78</v>
      </c>
      <c r="B88" s="96" t="s">
        <v>227</v>
      </c>
      <c r="C88" s="159">
        <v>17</v>
      </c>
      <c r="D88" s="159">
        <v>17</v>
      </c>
      <c r="E88" s="159">
        <v>210</v>
      </c>
      <c r="F88" s="159">
        <f>G88+H88+I88+K88+M88+N88+P88+Q88+R88+T88+U88+V88</f>
        <v>210</v>
      </c>
      <c r="G88" s="159">
        <v>32</v>
      </c>
      <c r="H88" s="159">
        <v>29</v>
      </c>
      <c r="I88" s="159">
        <v>24</v>
      </c>
      <c r="J88" s="167">
        <f>G88+H88+I88</f>
        <v>85</v>
      </c>
      <c r="K88" s="159">
        <v>24</v>
      </c>
      <c r="L88" s="159"/>
      <c r="M88" s="159">
        <v>24</v>
      </c>
      <c r="N88" s="159">
        <v>18</v>
      </c>
      <c r="O88" s="167">
        <f>K88+M88+N88</f>
        <v>66</v>
      </c>
      <c r="P88" s="159">
        <v>16</v>
      </c>
      <c r="Q88" s="159">
        <v>14</v>
      </c>
      <c r="R88" s="159">
        <v>11</v>
      </c>
      <c r="S88" s="167">
        <f>P88+Q88+R88</f>
        <v>41</v>
      </c>
      <c r="T88" s="159">
        <v>8</v>
      </c>
      <c r="U88" s="159">
        <v>6</v>
      </c>
      <c r="V88" s="159">
        <v>4</v>
      </c>
      <c r="W88" s="167">
        <f>T88+U88+V88</f>
        <v>18</v>
      </c>
    </row>
    <row r="89" spans="1:23" ht="30">
      <c r="A89" s="121">
        <f t="shared" si="45"/>
        <v>79</v>
      </c>
      <c r="B89" s="2" t="s">
        <v>224</v>
      </c>
      <c r="C89" s="178"/>
      <c r="D89" s="176"/>
      <c r="E89" s="159"/>
      <c r="F89" s="159">
        <f>G89+H89+I89+K89+M89+N89+P89+Q89+R89+T89+U89+V89</f>
        <v>0</v>
      </c>
      <c r="G89" s="159"/>
      <c r="H89" s="159"/>
      <c r="I89" s="159"/>
      <c r="J89" s="167">
        <f>G89+H89+I89</f>
        <v>0</v>
      </c>
      <c r="K89" s="159"/>
      <c r="L89" s="159"/>
      <c r="M89" s="159"/>
      <c r="N89" s="159"/>
      <c r="O89" s="167">
        <f>K89+M89+N89</f>
        <v>0</v>
      </c>
      <c r="P89" s="159"/>
      <c r="Q89" s="159"/>
      <c r="R89" s="159"/>
      <c r="S89" s="167">
        <f>P89+Q89+R89</f>
        <v>0</v>
      </c>
      <c r="T89" s="159"/>
      <c r="U89" s="159"/>
      <c r="V89" s="159"/>
      <c r="W89" s="167">
        <f>T89+U89+V89</f>
        <v>0</v>
      </c>
    </row>
    <row r="90" spans="1:23" ht="15.75">
      <c r="A90" s="121">
        <f t="shared" si="45"/>
        <v>80</v>
      </c>
      <c r="B90" s="97" t="s">
        <v>57</v>
      </c>
      <c r="C90" s="170">
        <f t="shared" ref="C90:W90" si="50">SUM(C84:C86)-SUM(C87:C89)</f>
        <v>83.099999999998545</v>
      </c>
      <c r="D90" s="170">
        <f t="shared" si="50"/>
        <v>64.599999999998545</v>
      </c>
      <c r="E90" s="170">
        <f t="shared" si="50"/>
        <v>239.60791999999196</v>
      </c>
      <c r="F90" s="170">
        <f t="shared" si="50"/>
        <v>389.77999999999884</v>
      </c>
      <c r="G90" s="170">
        <f t="shared" si="50"/>
        <v>22.155999999999949</v>
      </c>
      <c r="H90" s="170">
        <f t="shared" si="50"/>
        <v>35.155999999999949</v>
      </c>
      <c r="I90" s="170">
        <f t="shared" si="50"/>
        <v>35.155999999999949</v>
      </c>
      <c r="J90" s="170">
        <f t="shared" si="50"/>
        <v>92.468000000000757</v>
      </c>
      <c r="K90" s="170">
        <f t="shared" si="50"/>
        <v>52.155999999999949</v>
      </c>
      <c r="L90" s="170">
        <f t="shared" si="50"/>
        <v>0</v>
      </c>
      <c r="M90" s="170">
        <f t="shared" si="50"/>
        <v>37.155999999999949</v>
      </c>
      <c r="N90" s="170">
        <f t="shared" si="50"/>
        <v>21.399999999999636</v>
      </c>
      <c r="O90" s="170">
        <f t="shared" si="50"/>
        <v>110.71199999999953</v>
      </c>
      <c r="P90" s="170">
        <f t="shared" si="50"/>
        <v>26.399999999999636</v>
      </c>
      <c r="Q90" s="170">
        <f t="shared" si="50"/>
        <v>44.399999999999636</v>
      </c>
      <c r="R90" s="170">
        <f t="shared" si="50"/>
        <v>34.199999999999818</v>
      </c>
      <c r="S90" s="170">
        <f t="shared" si="50"/>
        <v>105</v>
      </c>
      <c r="T90" s="170">
        <f t="shared" si="50"/>
        <v>19.199999999999818</v>
      </c>
      <c r="U90" s="170">
        <f t="shared" si="50"/>
        <v>34.199999999999818</v>
      </c>
      <c r="V90" s="170">
        <f t="shared" si="50"/>
        <v>28.199999999999818</v>
      </c>
      <c r="W90" s="170">
        <f t="shared" si="50"/>
        <v>81.599999999998545</v>
      </c>
    </row>
    <row r="91" spans="1:23" ht="15.75">
      <c r="A91" s="121">
        <f t="shared" si="45"/>
        <v>81</v>
      </c>
      <c r="B91" s="97" t="s">
        <v>63</v>
      </c>
      <c r="C91" s="170">
        <f>C20+C80+C82+C85+C86</f>
        <v>62857</v>
      </c>
      <c r="D91" s="170">
        <f>D20+D80+D82+D85+D86</f>
        <v>62856.6</v>
      </c>
      <c r="E91" s="170">
        <f t="shared" ref="E91:J91" si="51">E20+E80+E82+E85+E86</f>
        <v>91584.9</v>
      </c>
      <c r="F91" s="170">
        <f>F20+F80+F82+F85+F86</f>
        <v>78917</v>
      </c>
      <c r="G91" s="170">
        <f>G20+G80+G82+G85+G86</f>
        <v>6134</v>
      </c>
      <c r="H91" s="170">
        <f t="shared" si="51"/>
        <v>6125</v>
      </c>
      <c r="I91" s="170">
        <f t="shared" si="51"/>
        <v>6811</v>
      </c>
      <c r="J91" s="170">
        <f t="shared" si="51"/>
        <v>19070</v>
      </c>
      <c r="K91" s="170">
        <f t="shared" ref="K91:W91" si="52">K20+K80+K82+K85+K86</f>
        <v>6335</v>
      </c>
      <c r="L91" s="170">
        <f t="shared" si="52"/>
        <v>0</v>
      </c>
      <c r="M91" s="170">
        <f t="shared" si="52"/>
        <v>6480</v>
      </c>
      <c r="N91" s="170">
        <f t="shared" si="52"/>
        <v>7510</v>
      </c>
      <c r="O91" s="170">
        <f t="shared" si="52"/>
        <v>20325</v>
      </c>
      <c r="P91" s="170">
        <f t="shared" si="52"/>
        <v>6601</v>
      </c>
      <c r="Q91" s="170">
        <f t="shared" si="52"/>
        <v>6540</v>
      </c>
      <c r="R91" s="170">
        <f t="shared" si="52"/>
        <v>6500</v>
      </c>
      <c r="S91" s="170">
        <f t="shared" si="52"/>
        <v>19641</v>
      </c>
      <c r="T91" s="170">
        <f t="shared" si="52"/>
        <v>6739</v>
      </c>
      <c r="U91" s="170">
        <f t="shared" si="52"/>
        <v>6588</v>
      </c>
      <c r="V91" s="170">
        <f t="shared" si="52"/>
        <v>6554</v>
      </c>
      <c r="W91" s="170">
        <f t="shared" si="52"/>
        <v>19881</v>
      </c>
    </row>
    <row r="92" spans="1:23" ht="15.75">
      <c r="A92" s="121">
        <f t="shared" si="45"/>
        <v>82</v>
      </c>
      <c r="B92" s="97" t="s">
        <v>65</v>
      </c>
      <c r="C92" s="170">
        <f t="shared" ref="C92:W92" si="53">C52+C55+C60+C77+C81+C83+C87+C88+C89</f>
        <v>62773.9</v>
      </c>
      <c r="D92" s="170">
        <f t="shared" si="53"/>
        <v>62792</v>
      </c>
      <c r="E92" s="170">
        <f t="shared" si="53"/>
        <v>91345.292079999999</v>
      </c>
      <c r="F92" s="170">
        <f>F52+F55+F60+F77+F81+F83+F87+F88+F89</f>
        <v>78527.22</v>
      </c>
      <c r="G92" s="170">
        <f t="shared" si="53"/>
        <v>6111.8440000000001</v>
      </c>
      <c r="H92" s="170">
        <f t="shared" si="53"/>
        <v>6089.8440000000001</v>
      </c>
      <c r="I92" s="170">
        <f t="shared" si="53"/>
        <v>6775.8440000000001</v>
      </c>
      <c r="J92" s="170">
        <f t="shared" si="53"/>
        <v>18977.531999999999</v>
      </c>
      <c r="K92" s="170">
        <f t="shared" si="53"/>
        <v>6282.8440000000001</v>
      </c>
      <c r="L92" s="170">
        <f t="shared" si="53"/>
        <v>0</v>
      </c>
      <c r="M92" s="170">
        <f t="shared" si="53"/>
        <v>6442.8440000000001</v>
      </c>
      <c r="N92" s="170">
        <f t="shared" si="53"/>
        <v>7488.6</v>
      </c>
      <c r="O92" s="170">
        <f t="shared" si="53"/>
        <v>20214.288</v>
      </c>
      <c r="P92" s="170">
        <f t="shared" si="53"/>
        <v>6574.6</v>
      </c>
      <c r="Q92" s="170">
        <f t="shared" si="53"/>
        <v>6495.6</v>
      </c>
      <c r="R92" s="170">
        <f t="shared" si="53"/>
        <v>6465.8</v>
      </c>
      <c r="S92" s="170">
        <f t="shared" si="53"/>
        <v>19536</v>
      </c>
      <c r="T92" s="170">
        <f t="shared" si="53"/>
        <v>6719.8</v>
      </c>
      <c r="U92" s="170">
        <f t="shared" si="53"/>
        <v>6553.8</v>
      </c>
      <c r="V92" s="170">
        <f t="shared" si="53"/>
        <v>6525.8</v>
      </c>
      <c r="W92" s="170">
        <f t="shared" si="53"/>
        <v>19799.400000000001</v>
      </c>
    </row>
    <row r="93" spans="1:23" ht="15.75">
      <c r="A93" s="121">
        <f t="shared" si="45"/>
        <v>83</v>
      </c>
      <c r="B93" s="2" t="s">
        <v>58</v>
      </c>
      <c r="C93" s="176">
        <v>15</v>
      </c>
      <c r="D93" s="176">
        <v>12</v>
      </c>
      <c r="E93" s="174">
        <v>43</v>
      </c>
      <c r="F93" s="174">
        <f>G93+H93+I93+K93+M93+N93+P93+Q93+R93+T93+U93+V93</f>
        <v>70.160399999999626</v>
      </c>
      <c r="G93" s="159">
        <f>(G91-G92)*18/100</f>
        <v>3.9880799999999907</v>
      </c>
      <c r="H93" s="159">
        <f>(H91-H92)*18/100</f>
        <v>6.328079999999991</v>
      </c>
      <c r="I93" s="159">
        <f>(I91-I92)*18/100</f>
        <v>6.328079999999991</v>
      </c>
      <c r="J93" s="167">
        <f>G93+H93+I93</f>
        <v>16.644239999999975</v>
      </c>
      <c r="K93" s="159">
        <f>(K91-K92)*18/100</f>
        <v>9.3880799999999915</v>
      </c>
      <c r="L93" s="159">
        <f>(L91-L92)*18/100</f>
        <v>0</v>
      </c>
      <c r="M93" s="159">
        <f>(M91-M92)*18/100</f>
        <v>6.6880799999999905</v>
      </c>
      <c r="N93" s="159">
        <f>(N91-N92)*18/100</f>
        <v>3.8519999999999346</v>
      </c>
      <c r="O93" s="167">
        <f>K93+M93+N93</f>
        <v>19.928159999999913</v>
      </c>
      <c r="P93" s="174">
        <f>(P91-P92)*18/100</f>
        <v>4.7519999999999349</v>
      </c>
      <c r="Q93" s="174">
        <f>(Q91-Q92)*18/100</f>
        <v>7.9919999999999343</v>
      </c>
      <c r="R93" s="174">
        <f>(R91-R92)*18/100</f>
        <v>6.1559999999999668</v>
      </c>
      <c r="S93" s="167">
        <f>P93+Q93+R93</f>
        <v>18.899999999999835</v>
      </c>
      <c r="T93" s="174">
        <f>(T91-T92)*18/100</f>
        <v>3.4559999999999671</v>
      </c>
      <c r="U93" s="174">
        <f>(U91-U92)*18/100</f>
        <v>6.1559999999999668</v>
      </c>
      <c r="V93" s="174">
        <f>(V91-V92)*18/100</f>
        <v>5.0759999999999676</v>
      </c>
      <c r="W93" s="167">
        <f>T93+U93+V93</f>
        <v>14.687999999999903</v>
      </c>
    </row>
    <row r="94" spans="1:23" s="122" customFormat="1" ht="31.5">
      <c r="A94" s="121">
        <f t="shared" si="45"/>
        <v>84</v>
      </c>
      <c r="B94" s="97" t="s">
        <v>59</v>
      </c>
      <c r="C94" s="170">
        <f t="shared" ref="C94:W94" si="54">C90-C93</f>
        <v>68.099999999998545</v>
      </c>
      <c r="D94" s="170">
        <f t="shared" si="54"/>
        <v>52.599999999998545</v>
      </c>
      <c r="E94" s="170">
        <f t="shared" si="54"/>
        <v>196.60791999999196</v>
      </c>
      <c r="F94" s="170">
        <f t="shared" si="54"/>
        <v>319.6195999999992</v>
      </c>
      <c r="G94" s="170">
        <f t="shared" si="54"/>
        <v>18.16791999999996</v>
      </c>
      <c r="H94" s="170">
        <f t="shared" si="54"/>
        <v>28.827919999999956</v>
      </c>
      <c r="I94" s="170">
        <f t="shared" si="54"/>
        <v>28.827919999999956</v>
      </c>
      <c r="J94" s="170">
        <f t="shared" si="54"/>
        <v>75.823760000000789</v>
      </c>
      <c r="K94" s="170">
        <f t="shared" si="54"/>
        <v>42.767919999999961</v>
      </c>
      <c r="L94" s="170">
        <f t="shared" si="54"/>
        <v>0</v>
      </c>
      <c r="M94" s="170">
        <f t="shared" si="54"/>
        <v>30.467919999999957</v>
      </c>
      <c r="N94" s="170">
        <f t="shared" si="54"/>
        <v>17.547999999999703</v>
      </c>
      <c r="O94" s="170">
        <f t="shared" si="54"/>
        <v>90.783839999999628</v>
      </c>
      <c r="P94" s="170">
        <f t="shared" si="54"/>
        <v>21.647999999999701</v>
      </c>
      <c r="Q94" s="170">
        <f t="shared" si="54"/>
        <v>36.407999999999703</v>
      </c>
      <c r="R94" s="170">
        <f t="shared" si="54"/>
        <v>28.043999999999851</v>
      </c>
      <c r="S94" s="170">
        <f t="shared" si="54"/>
        <v>86.100000000000165</v>
      </c>
      <c r="T94" s="170">
        <f t="shared" si="54"/>
        <v>15.743999999999851</v>
      </c>
      <c r="U94" s="170">
        <f t="shared" si="54"/>
        <v>28.043999999999851</v>
      </c>
      <c r="V94" s="170">
        <f t="shared" si="54"/>
        <v>23.12399999999985</v>
      </c>
      <c r="W94" s="170">
        <f t="shared" si="54"/>
        <v>66.911999999998642</v>
      </c>
    </row>
    <row r="95" spans="1:23" ht="30">
      <c r="A95" s="99">
        <f t="shared" si="45"/>
        <v>85</v>
      </c>
      <c r="B95" s="123" t="s">
        <v>215</v>
      </c>
      <c r="C95" s="171">
        <f t="shared" ref="C95:W95" si="55">C91-C92-C93</f>
        <v>68.099999999998545</v>
      </c>
      <c r="D95" s="171">
        <f t="shared" si="55"/>
        <v>52.599999999998545</v>
      </c>
      <c r="E95" s="171">
        <f t="shared" si="55"/>
        <v>196.60791999999492</v>
      </c>
      <c r="F95" s="171">
        <f t="shared" si="55"/>
        <v>319.6195999999992</v>
      </c>
      <c r="G95" s="171">
        <f t="shared" si="55"/>
        <v>18.16791999999996</v>
      </c>
      <c r="H95" s="171">
        <f t="shared" si="55"/>
        <v>28.827919999999956</v>
      </c>
      <c r="I95" s="171">
        <f t="shared" si="55"/>
        <v>28.827919999999956</v>
      </c>
      <c r="J95" s="171">
        <f t="shared" si="55"/>
        <v>75.823760000000789</v>
      </c>
      <c r="K95" s="171">
        <f t="shared" si="55"/>
        <v>42.767919999999961</v>
      </c>
      <c r="L95" s="171">
        <f t="shared" si="55"/>
        <v>0</v>
      </c>
      <c r="M95" s="171">
        <f t="shared" si="55"/>
        <v>30.467919999999957</v>
      </c>
      <c r="N95" s="171">
        <f t="shared" si="55"/>
        <v>17.547999999999703</v>
      </c>
      <c r="O95" s="171">
        <f t="shared" si="55"/>
        <v>90.783839999999628</v>
      </c>
      <c r="P95" s="171">
        <f t="shared" si="55"/>
        <v>21.647999999999701</v>
      </c>
      <c r="Q95" s="171">
        <f t="shared" si="55"/>
        <v>36.407999999999703</v>
      </c>
      <c r="R95" s="171">
        <f t="shared" si="55"/>
        <v>28.043999999999851</v>
      </c>
      <c r="S95" s="171">
        <f t="shared" si="55"/>
        <v>86.100000000000165</v>
      </c>
      <c r="T95" s="171">
        <f t="shared" si="55"/>
        <v>15.743999999999851</v>
      </c>
      <c r="U95" s="171">
        <f t="shared" si="55"/>
        <v>28.043999999999851</v>
      </c>
      <c r="V95" s="171">
        <f t="shared" si="55"/>
        <v>23.12399999999985</v>
      </c>
      <c r="W95" s="171">
        <f t="shared" si="55"/>
        <v>66.911999999998642</v>
      </c>
    </row>
    <row r="97" spans="2:14" ht="61.9" customHeight="1"/>
    <row r="98" spans="2:14" ht="18">
      <c r="B98" s="137" t="s">
        <v>234</v>
      </c>
      <c r="C98" s="47"/>
      <c r="D98" s="122"/>
      <c r="E98" s="220" t="s">
        <v>126</v>
      </c>
      <c r="F98" s="220"/>
      <c r="G98" s="220"/>
      <c r="H98" s="220"/>
      <c r="I98" s="220"/>
      <c r="K98" s="219" t="s">
        <v>376</v>
      </c>
      <c r="L98" s="219"/>
      <c r="M98" s="219"/>
      <c r="N98" s="219"/>
    </row>
    <row r="99" spans="2:14" ht="18">
      <c r="B99" s="31"/>
      <c r="C99" s="17"/>
      <c r="D99" s="122"/>
      <c r="E99" s="218" t="s">
        <v>276</v>
      </c>
      <c r="F99" s="218"/>
      <c r="G99" s="218"/>
      <c r="H99" s="218"/>
      <c r="I99" s="218"/>
      <c r="J99" s="30"/>
      <c r="K99" s="156"/>
      <c r="L99" s="156"/>
      <c r="M99" s="156"/>
      <c r="N99" s="156"/>
    </row>
    <row r="100" spans="2:14" ht="18">
      <c r="B100" s="138"/>
      <c r="K100" s="156"/>
      <c r="L100" s="156"/>
      <c r="M100" s="156"/>
      <c r="N100" s="156"/>
    </row>
    <row r="101" spans="2:14" ht="18">
      <c r="B101" s="138"/>
      <c r="K101" s="156"/>
      <c r="L101" s="156"/>
      <c r="M101" s="156"/>
      <c r="N101" s="156"/>
    </row>
    <row r="102" spans="2:14" ht="18">
      <c r="B102" s="137" t="s">
        <v>235</v>
      </c>
      <c r="C102" s="47"/>
      <c r="D102" s="122"/>
      <c r="E102" s="220" t="s">
        <v>126</v>
      </c>
      <c r="F102" s="220"/>
      <c r="G102" s="220"/>
      <c r="H102" s="220"/>
      <c r="I102" s="220"/>
      <c r="K102" s="219" t="s">
        <v>375</v>
      </c>
      <c r="L102" s="219"/>
      <c r="M102" s="219"/>
      <c r="N102" s="219"/>
    </row>
    <row r="103" spans="2:14" ht="18">
      <c r="B103" s="31"/>
      <c r="C103" s="17"/>
      <c r="D103" s="122"/>
      <c r="E103" s="218" t="s">
        <v>274</v>
      </c>
      <c r="F103" s="218"/>
      <c r="G103" s="218"/>
      <c r="H103" s="218"/>
      <c r="I103" s="218"/>
      <c r="J103" s="30"/>
    </row>
  </sheetData>
  <mergeCells count="15">
    <mergeCell ref="E103:I103"/>
    <mergeCell ref="E99:I99"/>
    <mergeCell ref="K98:N98"/>
    <mergeCell ref="E102:I102"/>
    <mergeCell ref="K102:N102"/>
    <mergeCell ref="E98:I98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honeticPr fontId="34" type="noConversion"/>
  <printOptions horizontalCentered="1"/>
  <pageMargins left="0.39370078740157483" right="0.39370078740157483" top="0.78740157480314965" bottom="0.39370078740157483" header="0" footer="0"/>
  <pageSetup paperSize="9" scale="52" fitToHeight="5" orientation="landscape" r:id="rId1"/>
  <rowBreaks count="2" manualBreakCount="2">
    <brk id="33" max="55" man="1"/>
    <brk id="90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view="pageBreakPreview" zoomScale="75" zoomScaleNormal="75" zoomScaleSheetLayoutView="75" workbookViewId="0">
      <selection activeCell="O19" sqref="O19"/>
    </sheetView>
  </sheetViews>
  <sheetFormatPr defaultColWidth="9.140625" defaultRowHeight="15"/>
  <cols>
    <col min="1" max="1" width="5.28515625" style="15" customWidth="1"/>
    <col min="2" max="2" width="53.42578125" style="15" customWidth="1"/>
    <col min="3" max="3" width="10" style="15" customWidth="1"/>
    <col min="4" max="4" width="11.7109375" style="15" customWidth="1"/>
    <col min="5" max="5" width="11" style="15" customWidth="1"/>
    <col min="6" max="6" width="10.85546875" style="15" bestFit="1" customWidth="1"/>
    <col min="7" max="8" width="10.85546875" style="15" customWidth="1"/>
    <col min="9" max="14" width="10.85546875" style="15" bestFit="1" customWidth="1"/>
    <col min="15" max="189" width="9.140625" style="15" customWidth="1"/>
    <col min="190" max="190" width="5.28515625" style="15" customWidth="1"/>
    <col min="191" max="191" width="53.42578125" style="15" customWidth="1"/>
    <col min="192" max="221" width="9.140625" style="15" customWidth="1"/>
    <col min="222" max="222" width="16.7109375" style="15" customWidth="1"/>
    <col min="223" max="223" width="17.42578125" style="15" customWidth="1"/>
    <col min="224" max="16384" width="9.140625" style="15"/>
  </cols>
  <sheetData>
    <row r="1" spans="1:14" ht="6" customHeight="1"/>
    <row r="2" spans="1:14" ht="32.65" customHeight="1">
      <c r="A2" s="223" t="s">
        <v>357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1" t="s">
        <v>232</v>
      </c>
      <c r="N2" s="221"/>
    </row>
    <row r="3" spans="1:14" ht="15.75">
      <c r="A3" s="100"/>
      <c r="B3" s="120" t="s">
        <v>140</v>
      </c>
      <c r="C3" s="102">
        <v>6.3</v>
      </c>
      <c r="D3" s="102">
        <f t="shared" ref="D3:N3" si="0">C53</f>
        <v>87.313000000001011</v>
      </c>
      <c r="E3" s="102">
        <f t="shared" si="0"/>
        <v>183.72300000000087</v>
      </c>
      <c r="F3" s="102">
        <f t="shared" si="0"/>
        <v>97.63300000000072</v>
      </c>
      <c r="G3" s="102">
        <f t="shared" si="0"/>
        <v>14.579000000000633</v>
      </c>
      <c r="H3" s="102">
        <f t="shared" si="0"/>
        <v>35.389000000001033</v>
      </c>
      <c r="I3" s="102">
        <f t="shared" si="0"/>
        <v>1637.5890000000009</v>
      </c>
      <c r="J3" s="102">
        <f t="shared" si="0"/>
        <v>851.39900000000034</v>
      </c>
      <c r="K3" s="102">
        <f t="shared" si="0"/>
        <v>401.39900000000034</v>
      </c>
      <c r="L3" s="102">
        <f t="shared" si="0"/>
        <v>433.39633333333313</v>
      </c>
      <c r="M3" s="102">
        <f t="shared" si="0"/>
        <v>354.4963333333335</v>
      </c>
      <c r="N3" s="102">
        <f t="shared" si="0"/>
        <v>219.69633333333331</v>
      </c>
    </row>
    <row r="4" spans="1:14" s="106" customFormat="1" ht="15.75">
      <c r="A4" s="103" t="s">
        <v>0</v>
      </c>
      <c r="B4" s="104" t="s">
        <v>141</v>
      </c>
      <c r="C4" s="105" t="s">
        <v>142</v>
      </c>
      <c r="D4" s="105" t="s">
        <v>143</v>
      </c>
      <c r="E4" s="105" t="s">
        <v>144</v>
      </c>
      <c r="F4" s="105" t="s">
        <v>145</v>
      </c>
      <c r="G4" s="105" t="s">
        <v>146</v>
      </c>
      <c r="H4" s="105" t="s">
        <v>147</v>
      </c>
      <c r="I4" s="105" t="s">
        <v>148</v>
      </c>
      <c r="J4" s="105" t="s">
        <v>149</v>
      </c>
      <c r="K4" s="105" t="s">
        <v>150</v>
      </c>
      <c r="L4" s="105" t="s">
        <v>151</v>
      </c>
      <c r="M4" s="105" t="s">
        <v>152</v>
      </c>
      <c r="N4" s="105" t="s">
        <v>153</v>
      </c>
    </row>
    <row r="5" spans="1:14" ht="15.75">
      <c r="A5" s="100"/>
      <c r="B5" s="100" t="s">
        <v>154</v>
      </c>
      <c r="C5" s="102">
        <f>SUM(C7:C11)</f>
        <v>8134</v>
      </c>
      <c r="D5" s="102">
        <f>SUM(D7:D11)</f>
        <v>6125</v>
      </c>
      <c r="E5" s="102">
        <f>SUM(E7:E11)</f>
        <v>6811</v>
      </c>
      <c r="F5" s="102">
        <f t="shared" ref="F5:N5" si="1">SUM(F6:F11)</f>
        <v>6335</v>
      </c>
      <c r="G5" s="102">
        <f t="shared" si="1"/>
        <v>6480</v>
      </c>
      <c r="H5" s="102">
        <f t="shared" si="1"/>
        <v>7510</v>
      </c>
      <c r="I5" s="102">
        <f t="shared" si="1"/>
        <v>6601</v>
      </c>
      <c r="J5" s="102">
        <f t="shared" si="1"/>
        <v>6540</v>
      </c>
      <c r="K5" s="102">
        <f t="shared" si="1"/>
        <v>6500</v>
      </c>
      <c r="L5" s="102">
        <f t="shared" si="1"/>
        <v>6739</v>
      </c>
      <c r="M5" s="102">
        <f t="shared" si="1"/>
        <v>6588</v>
      </c>
      <c r="N5" s="102">
        <f t="shared" si="1"/>
        <v>6554</v>
      </c>
    </row>
    <row r="6" spans="1:14" ht="30">
      <c r="A6" s="107">
        <v>1</v>
      </c>
      <c r="B6" s="2" t="s">
        <v>344</v>
      </c>
      <c r="C6" s="154"/>
      <c r="D6" s="154"/>
      <c r="E6" s="154"/>
      <c r="F6" s="26">
        <v>100</v>
      </c>
      <c r="G6" s="26">
        <v>100</v>
      </c>
      <c r="H6" s="26">
        <v>250</v>
      </c>
      <c r="I6" s="26">
        <v>250</v>
      </c>
      <c r="J6" s="26">
        <v>150</v>
      </c>
      <c r="K6" s="26">
        <v>150</v>
      </c>
      <c r="L6" s="26">
        <v>280</v>
      </c>
      <c r="M6" s="26">
        <v>200</v>
      </c>
      <c r="N6" s="26"/>
    </row>
    <row r="7" spans="1:14" ht="30">
      <c r="A7" s="107">
        <v>2</v>
      </c>
      <c r="B7" s="2" t="s">
        <v>346</v>
      </c>
      <c r="C7" s="26">
        <v>900</v>
      </c>
      <c r="D7" s="26">
        <v>950</v>
      </c>
      <c r="E7" s="26">
        <v>1500</v>
      </c>
      <c r="F7" s="26">
        <v>1000</v>
      </c>
      <c r="G7" s="26">
        <v>1200</v>
      </c>
      <c r="H7" s="26">
        <v>1100</v>
      </c>
      <c r="I7" s="26">
        <v>1100</v>
      </c>
      <c r="J7" s="26">
        <v>1200</v>
      </c>
      <c r="K7" s="26">
        <v>1150</v>
      </c>
      <c r="L7" s="26">
        <v>1200</v>
      </c>
      <c r="M7" s="26">
        <v>1100</v>
      </c>
      <c r="N7" s="26">
        <v>1200</v>
      </c>
    </row>
    <row r="8" spans="1:14" ht="30">
      <c r="A8" s="107">
        <v>3</v>
      </c>
      <c r="B8" s="2" t="s">
        <v>345</v>
      </c>
      <c r="C8" s="26">
        <v>245</v>
      </c>
      <c r="D8" s="26">
        <v>230</v>
      </c>
      <c r="E8" s="26">
        <v>285</v>
      </c>
      <c r="F8" s="26">
        <v>295</v>
      </c>
      <c r="G8" s="26">
        <v>280</v>
      </c>
      <c r="H8" s="26">
        <v>260</v>
      </c>
      <c r="I8" s="26">
        <v>275</v>
      </c>
      <c r="J8" s="26">
        <v>290</v>
      </c>
      <c r="K8" s="26">
        <v>290</v>
      </c>
      <c r="L8" s="26">
        <v>310</v>
      </c>
      <c r="M8" s="26">
        <v>310</v>
      </c>
      <c r="N8" s="26">
        <v>320</v>
      </c>
    </row>
    <row r="9" spans="1:14" ht="30">
      <c r="A9" s="107"/>
      <c r="B9" s="2" t="s">
        <v>347</v>
      </c>
      <c r="C9" s="26">
        <v>280</v>
      </c>
      <c r="D9" s="26">
        <v>322</v>
      </c>
      <c r="E9" s="26">
        <v>300</v>
      </c>
      <c r="F9" s="26">
        <v>300</v>
      </c>
      <c r="G9" s="26">
        <v>290</v>
      </c>
      <c r="H9" s="26">
        <v>290</v>
      </c>
      <c r="I9" s="26">
        <v>290</v>
      </c>
      <c r="J9" s="26">
        <v>290</v>
      </c>
      <c r="K9" s="26">
        <v>300</v>
      </c>
      <c r="L9" s="26">
        <v>320</v>
      </c>
      <c r="M9" s="26">
        <v>320</v>
      </c>
      <c r="N9" s="26">
        <v>330</v>
      </c>
    </row>
    <row r="10" spans="1:14">
      <c r="A10" s="107"/>
      <c r="B10" s="11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ht="15.75">
      <c r="A11" s="107">
        <v>4</v>
      </c>
      <c r="B11" s="12" t="s">
        <v>155</v>
      </c>
      <c r="C11" s="102">
        <f t="shared" ref="C11:N11" si="2">SUM(C12:C17)</f>
        <v>6709</v>
      </c>
      <c r="D11" s="102">
        <f t="shared" si="2"/>
        <v>4623</v>
      </c>
      <c r="E11" s="102">
        <f t="shared" si="2"/>
        <v>4726</v>
      </c>
      <c r="F11" s="102">
        <f t="shared" si="2"/>
        <v>4640</v>
      </c>
      <c r="G11" s="102">
        <f t="shared" si="2"/>
        <v>4610</v>
      </c>
      <c r="H11" s="102">
        <f t="shared" si="2"/>
        <v>5610</v>
      </c>
      <c r="I11" s="102">
        <f t="shared" si="2"/>
        <v>4686</v>
      </c>
      <c r="J11" s="102">
        <f t="shared" si="2"/>
        <v>4610</v>
      </c>
      <c r="K11" s="102">
        <f t="shared" si="2"/>
        <v>4610</v>
      </c>
      <c r="L11" s="102">
        <f t="shared" si="2"/>
        <v>4629</v>
      </c>
      <c r="M11" s="102">
        <f t="shared" si="2"/>
        <v>4658</v>
      </c>
      <c r="N11" s="102">
        <f t="shared" si="2"/>
        <v>4704</v>
      </c>
    </row>
    <row r="12" spans="1:14" ht="31.5" customHeight="1">
      <c r="A12" s="107">
        <v>5</v>
      </c>
      <c r="B12" s="11" t="s">
        <v>187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>
      <c r="A13" s="107">
        <v>6</v>
      </c>
      <c r="B13" s="11" t="s">
        <v>188</v>
      </c>
      <c r="C13" s="108">
        <v>2000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>
      <c r="A14" s="107">
        <v>7</v>
      </c>
      <c r="B14" s="11" t="s">
        <v>189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>
      <c r="A15" s="107">
        <v>8</v>
      </c>
      <c r="B15" s="11" t="s">
        <v>190</v>
      </c>
      <c r="C15" s="108">
        <f>'Таблиця 2.1'!G12</f>
        <v>4709</v>
      </c>
      <c r="D15" s="108">
        <f>'Таблиця 2.1'!H12</f>
        <v>4623</v>
      </c>
      <c r="E15" s="108">
        <f>'Таблиця 2.1'!I12</f>
        <v>4726</v>
      </c>
      <c r="F15" s="108">
        <f>'Таблиця 2.1'!K12</f>
        <v>4640</v>
      </c>
      <c r="G15" s="155">
        <f>'Таблиця 2.1'!M12</f>
        <v>4610</v>
      </c>
      <c r="H15" s="108">
        <f>'Таблиця 2.1'!N12</f>
        <v>5610</v>
      </c>
      <c r="I15" s="108">
        <f>'Таблиця 2.1'!P12</f>
        <v>4686</v>
      </c>
      <c r="J15" s="108">
        <f>'Таблиця 2.1'!Q12</f>
        <v>4610</v>
      </c>
      <c r="K15" s="108">
        <f>'Таблиця 2.1'!R12</f>
        <v>4610</v>
      </c>
      <c r="L15" s="108">
        <f>'Таблиця 2.1'!T12</f>
        <v>4629</v>
      </c>
      <c r="M15" s="108">
        <f>'Таблиця 2.1'!U12</f>
        <v>4658</v>
      </c>
      <c r="N15" s="108">
        <f>'Таблиця 2.1'!V12</f>
        <v>4704</v>
      </c>
    </row>
    <row r="16" spans="1:14">
      <c r="A16" s="107">
        <v>9</v>
      </c>
      <c r="B16" s="11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>
      <c r="A17" s="107">
        <v>10</v>
      </c>
      <c r="B17" s="11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ht="15.75">
      <c r="A18" s="107"/>
      <c r="B18" s="100" t="s">
        <v>156</v>
      </c>
      <c r="C18" s="102">
        <f>SUM(C19:C51)</f>
        <v>8052.9869999999992</v>
      </c>
      <c r="D18" s="102">
        <f t="shared" ref="D18:N18" si="3">SUM(D19:D51)</f>
        <v>6028.59</v>
      </c>
      <c r="E18" s="102">
        <f t="shared" si="3"/>
        <v>6897.09</v>
      </c>
      <c r="F18" s="102">
        <f t="shared" si="3"/>
        <v>6418.0540000000001</v>
      </c>
      <c r="G18" s="102">
        <f t="shared" si="3"/>
        <v>6459.19</v>
      </c>
      <c r="H18" s="102">
        <f t="shared" si="3"/>
        <v>5907.8</v>
      </c>
      <c r="I18" s="102">
        <f t="shared" si="3"/>
        <v>7387.19</v>
      </c>
      <c r="J18" s="102">
        <f t="shared" si="3"/>
        <v>6990</v>
      </c>
      <c r="K18" s="102">
        <f t="shared" si="3"/>
        <v>6468.0026666666672</v>
      </c>
      <c r="L18" s="102">
        <f t="shared" si="3"/>
        <v>6817.9</v>
      </c>
      <c r="M18" s="102">
        <f t="shared" si="3"/>
        <v>6722.8</v>
      </c>
      <c r="N18" s="102">
        <f t="shared" si="3"/>
        <v>6699.9</v>
      </c>
    </row>
    <row r="19" spans="1:14">
      <c r="A19" s="107">
        <v>1</v>
      </c>
      <c r="B19" s="11" t="s">
        <v>157</v>
      </c>
      <c r="C19" s="108">
        <f>'Таблиця 2.1'!G22-('Таблиця 2.1'!G22*23/100)</f>
        <v>2872.2539999999999</v>
      </c>
      <c r="D19" s="108">
        <f>'Таблиця 2.1'!H22-('Таблиця 2.1'!H22*23/100)</f>
        <v>2872.2539999999999</v>
      </c>
      <c r="E19" s="108">
        <f>'Таблиця 2.1'!I22-('Таблиця 2.1'!I22*23/100)</f>
        <v>2872.2539999999999</v>
      </c>
      <c r="F19" s="108">
        <f>'Таблиця 2.1'!J22-('Таблиця 2.1'!J22*23/100)</f>
        <v>2872.2539999999999</v>
      </c>
      <c r="G19" s="108">
        <f>'Таблиця 2.1'!K22-('Таблиця 2.1'!K22*23/100)</f>
        <v>2872.2539999999999</v>
      </c>
      <c r="H19" s="108">
        <f>'Таблиця 2.1'!L22-('Таблиця 2.1'!L22*23/100)</f>
        <v>0</v>
      </c>
      <c r="I19" s="108">
        <f>'Таблиця 2.1'!M22-('Таблиця 2.1'!M22*23/100)</f>
        <v>2872.2539999999999</v>
      </c>
      <c r="J19" s="108">
        <f>'Таблиця 2.1'!N22-('Таблиця 2.1'!N22*23/100)</f>
        <v>2872.1</v>
      </c>
      <c r="K19" s="108">
        <f>'Таблиця 2.1'!O22-('Таблиця 2.1'!O22*23/100)</f>
        <v>2872.2026666666666</v>
      </c>
      <c r="L19" s="108">
        <v>2957</v>
      </c>
      <c r="M19" s="108">
        <v>2957</v>
      </c>
      <c r="N19" s="108">
        <v>2957</v>
      </c>
    </row>
    <row r="20" spans="1:14">
      <c r="A20" s="107">
        <v>2</v>
      </c>
      <c r="B20" s="11" t="s">
        <v>158</v>
      </c>
      <c r="C20" s="108">
        <f>'Таблиця 2.1'!G38</f>
        <v>671.43599999999992</v>
      </c>
      <c r="D20" s="108">
        <f>'Таблиця 2.1'!H38</f>
        <v>671.43599999999992</v>
      </c>
      <c r="E20" s="108">
        <f>'Таблиця 2.1'!I38</f>
        <v>671.43599999999992</v>
      </c>
      <c r="F20" s="108">
        <v>671.4</v>
      </c>
      <c r="G20" s="108">
        <f>'Таблиця 2.1'!K38</f>
        <v>671.43599999999992</v>
      </c>
      <c r="H20" s="108">
        <v>671.4</v>
      </c>
      <c r="I20" s="108">
        <f>'Таблиця 2.1'!M38</f>
        <v>671.43599999999992</v>
      </c>
      <c r="J20" s="108">
        <f>'Таблиця 2.1'!N38</f>
        <v>671.4</v>
      </c>
      <c r="K20" s="108">
        <v>671.4</v>
      </c>
      <c r="L20" s="108">
        <v>691.2</v>
      </c>
      <c r="M20" s="108">
        <f>'Таблиця 2.1'!T39</f>
        <v>691.19999999999993</v>
      </c>
      <c r="N20" s="108">
        <v>691.2</v>
      </c>
    </row>
    <row r="21" spans="1:14">
      <c r="A21" s="107">
        <v>3</v>
      </c>
      <c r="B21" s="11" t="s">
        <v>27</v>
      </c>
      <c r="C21" s="108">
        <f>'Таблиця 2.1'!G41</f>
        <v>55.952999999999996</v>
      </c>
      <c r="D21" s="108">
        <v>56</v>
      </c>
      <c r="E21" s="108">
        <v>56</v>
      </c>
      <c r="F21" s="108">
        <v>56</v>
      </c>
      <c r="G21" s="108">
        <v>56</v>
      </c>
      <c r="H21" s="108">
        <v>56</v>
      </c>
      <c r="I21" s="108">
        <v>56</v>
      </c>
      <c r="J21" s="108">
        <v>56</v>
      </c>
      <c r="K21" s="108">
        <v>56</v>
      </c>
      <c r="L21" s="108">
        <f>58</f>
        <v>58</v>
      </c>
      <c r="M21" s="108">
        <f>58</f>
        <v>58</v>
      </c>
      <c r="N21" s="108">
        <f>58</f>
        <v>58</v>
      </c>
    </row>
    <row r="22" spans="1:14">
      <c r="A22" s="107">
        <v>4</v>
      </c>
      <c r="B22" s="11" t="s">
        <v>28</v>
      </c>
      <c r="C22" s="108">
        <f>'Таблиця 2.1'!G45</f>
        <v>820.64400000000001</v>
      </c>
      <c r="D22" s="108">
        <v>820.6</v>
      </c>
      <c r="E22" s="108">
        <v>820.6</v>
      </c>
      <c r="F22" s="108">
        <v>820.6</v>
      </c>
      <c r="G22" s="108">
        <v>820.6</v>
      </c>
      <c r="H22" s="108">
        <v>820.6</v>
      </c>
      <c r="I22" s="108">
        <v>820.6</v>
      </c>
      <c r="J22" s="108">
        <v>820.6</v>
      </c>
      <c r="K22" s="108">
        <v>820.6</v>
      </c>
      <c r="L22" s="108">
        <f>'Таблиця 2.1'!T45</f>
        <v>844.8</v>
      </c>
      <c r="M22" s="108">
        <v>844.8</v>
      </c>
      <c r="N22" s="108">
        <v>844.8</v>
      </c>
    </row>
    <row r="23" spans="1:14">
      <c r="A23" s="107">
        <v>5</v>
      </c>
      <c r="B23" s="11" t="s">
        <v>159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>
      <c r="A24" s="107">
        <v>6</v>
      </c>
      <c r="B24" s="11" t="s">
        <v>160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>
      <c r="A25" s="107">
        <v>7</v>
      </c>
      <c r="B25" s="11" t="s">
        <v>161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>
      <c r="A26" s="107">
        <v>8</v>
      </c>
      <c r="B26" s="11" t="s">
        <v>162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>
      <c r="A27" s="107">
        <v>9</v>
      </c>
      <c r="B27" s="11" t="s">
        <v>163</v>
      </c>
      <c r="C27" s="108"/>
      <c r="D27" s="108"/>
      <c r="E27" s="108">
        <v>0.2</v>
      </c>
      <c r="F27" s="108">
        <v>0.2</v>
      </c>
      <c r="G27" s="108">
        <v>0.2</v>
      </c>
      <c r="H27" s="108">
        <v>0.2</v>
      </c>
      <c r="I27" s="108">
        <v>0.2</v>
      </c>
      <c r="J27" s="108">
        <v>0.2</v>
      </c>
      <c r="K27" s="108">
        <v>0.2</v>
      </c>
      <c r="L27" s="108">
        <v>0.2</v>
      </c>
      <c r="M27" s="108">
        <v>0.2</v>
      </c>
      <c r="N27" s="108">
        <v>0.2</v>
      </c>
    </row>
    <row r="28" spans="1:14">
      <c r="A28" s="107">
        <v>10</v>
      </c>
      <c r="B28" s="11" t="s">
        <v>164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>
      <c r="A29" s="107">
        <v>11</v>
      </c>
      <c r="B29" s="11" t="s">
        <v>165</v>
      </c>
      <c r="C29" s="108">
        <v>246.7</v>
      </c>
      <c r="D29" s="108">
        <v>219.3</v>
      </c>
      <c r="E29" s="108">
        <v>237.6</v>
      </c>
      <c r="F29" s="108">
        <v>237.6</v>
      </c>
      <c r="G29" s="108">
        <v>246.7</v>
      </c>
      <c r="H29" s="108">
        <v>237.6</v>
      </c>
      <c r="I29" s="108">
        <v>246.7</v>
      </c>
      <c r="J29" s="108">
        <v>246.7</v>
      </c>
      <c r="K29" s="108">
        <v>237.6</v>
      </c>
      <c r="L29" s="108">
        <v>246.7</v>
      </c>
      <c r="M29" s="108">
        <v>237.6</v>
      </c>
      <c r="N29" s="108">
        <v>246.7</v>
      </c>
    </row>
    <row r="30" spans="1:14" s="110" customFormat="1">
      <c r="A30" s="107">
        <v>12</v>
      </c>
      <c r="B30" s="13" t="s">
        <v>166</v>
      </c>
      <c r="C30" s="109"/>
      <c r="D30" s="109"/>
      <c r="E30" s="109">
        <v>100</v>
      </c>
      <c r="F30" s="109">
        <v>100</v>
      </c>
      <c r="G30" s="109">
        <v>150</v>
      </c>
      <c r="H30" s="109">
        <v>100</v>
      </c>
      <c r="I30" s="109">
        <v>150</v>
      </c>
      <c r="J30" s="109">
        <v>100</v>
      </c>
      <c r="K30" s="109">
        <v>150</v>
      </c>
      <c r="L30" s="109">
        <v>90</v>
      </c>
      <c r="M30" s="109">
        <v>100</v>
      </c>
      <c r="N30" s="109">
        <v>100</v>
      </c>
    </row>
    <row r="31" spans="1:14" s="110" customFormat="1">
      <c r="A31" s="107">
        <v>13</v>
      </c>
      <c r="B31" s="13" t="s">
        <v>167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</row>
    <row r="32" spans="1:14" s="110" customFormat="1">
      <c r="A32" s="107">
        <v>14</v>
      </c>
      <c r="B32" s="13" t="s">
        <v>31</v>
      </c>
      <c r="C32" s="109">
        <v>85</v>
      </c>
      <c r="D32" s="109">
        <v>87</v>
      </c>
      <c r="E32" s="109">
        <v>88</v>
      </c>
      <c r="F32" s="109">
        <v>58</v>
      </c>
      <c r="G32" s="109">
        <v>58</v>
      </c>
      <c r="H32" s="109">
        <v>47</v>
      </c>
      <c r="I32" s="109">
        <v>57</v>
      </c>
      <c r="J32" s="109">
        <v>57</v>
      </c>
      <c r="K32" s="109">
        <v>47</v>
      </c>
      <c r="L32" s="109">
        <v>57</v>
      </c>
      <c r="M32" s="109">
        <v>77</v>
      </c>
      <c r="N32" s="109">
        <v>77</v>
      </c>
    </row>
    <row r="33" spans="1:14" s="110" customFormat="1">
      <c r="A33" s="107">
        <v>15</v>
      </c>
      <c r="B33" s="13" t="s">
        <v>168</v>
      </c>
      <c r="C33" s="109">
        <v>5</v>
      </c>
      <c r="D33" s="109">
        <v>3</v>
      </c>
      <c r="E33" s="109">
        <v>2</v>
      </c>
      <c r="F33" s="109">
        <v>2</v>
      </c>
      <c r="G33" s="109">
        <v>2</v>
      </c>
      <c r="H33" s="109">
        <v>3</v>
      </c>
      <c r="I33" s="109">
        <v>3</v>
      </c>
      <c r="J33" s="109">
        <v>3</v>
      </c>
      <c r="K33" s="109">
        <v>3</v>
      </c>
      <c r="L33" s="109">
        <v>3</v>
      </c>
      <c r="M33" s="109">
        <v>3</v>
      </c>
      <c r="N33" s="109">
        <v>3</v>
      </c>
    </row>
    <row r="34" spans="1:14">
      <c r="A34" s="107">
        <v>16</v>
      </c>
      <c r="B34" s="11" t="s">
        <v>169</v>
      </c>
      <c r="C34" s="108">
        <v>2600</v>
      </c>
      <c r="D34" s="108">
        <v>600</v>
      </c>
      <c r="E34" s="108">
        <v>1000</v>
      </c>
      <c r="F34" s="108">
        <v>800</v>
      </c>
      <c r="G34" s="108">
        <v>700</v>
      </c>
      <c r="H34" s="108">
        <v>2300</v>
      </c>
      <c r="I34" s="108">
        <v>1500</v>
      </c>
      <c r="J34" s="108">
        <v>1100</v>
      </c>
      <c r="K34" s="108">
        <v>750</v>
      </c>
      <c r="L34" s="108">
        <v>850</v>
      </c>
      <c r="M34" s="108">
        <v>850</v>
      </c>
      <c r="N34" s="108">
        <v>900</v>
      </c>
    </row>
    <row r="35" spans="1:14">
      <c r="A35" s="107">
        <v>17</v>
      </c>
      <c r="B35" s="11" t="s">
        <v>170</v>
      </c>
      <c r="C35" s="108">
        <v>150</v>
      </c>
      <c r="D35" s="108">
        <v>150</v>
      </c>
      <c r="E35" s="108">
        <v>400</v>
      </c>
      <c r="F35" s="108">
        <v>150</v>
      </c>
      <c r="G35" s="108">
        <v>150</v>
      </c>
      <c r="H35" s="108">
        <v>700</v>
      </c>
      <c r="I35" s="108">
        <v>300</v>
      </c>
      <c r="J35" s="108">
        <v>400</v>
      </c>
      <c r="K35" s="108">
        <v>250</v>
      </c>
      <c r="L35" s="108">
        <v>380</v>
      </c>
      <c r="M35" s="108">
        <v>250</v>
      </c>
      <c r="N35" s="108">
        <v>50</v>
      </c>
    </row>
    <row r="36" spans="1:14">
      <c r="A36" s="107">
        <v>18</v>
      </c>
      <c r="B36" s="11" t="s">
        <v>171</v>
      </c>
      <c r="C36" s="108">
        <v>80</v>
      </c>
      <c r="D36" s="108">
        <v>75</v>
      </c>
      <c r="E36" s="108">
        <v>80</v>
      </c>
      <c r="F36" s="108">
        <v>65</v>
      </c>
      <c r="G36" s="108">
        <v>50</v>
      </c>
      <c r="H36" s="108">
        <v>40</v>
      </c>
      <c r="I36" s="108">
        <v>30</v>
      </c>
      <c r="J36" s="108">
        <v>30</v>
      </c>
      <c r="K36" s="108">
        <v>30</v>
      </c>
      <c r="L36" s="108">
        <v>50</v>
      </c>
      <c r="M36" s="108">
        <v>30</v>
      </c>
      <c r="N36" s="108">
        <v>20</v>
      </c>
    </row>
    <row r="37" spans="1:14">
      <c r="A37" s="107">
        <v>19</v>
      </c>
      <c r="B37" s="11" t="s">
        <v>172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</row>
    <row r="38" spans="1:14">
      <c r="A38" s="107">
        <v>20</v>
      </c>
      <c r="B38" s="11" t="s">
        <v>173</v>
      </c>
      <c r="C38" s="108">
        <v>400</v>
      </c>
      <c r="D38" s="108">
        <v>400</v>
      </c>
      <c r="E38" s="108">
        <v>500</v>
      </c>
      <c r="F38" s="108">
        <v>500</v>
      </c>
      <c r="G38" s="108">
        <v>600</v>
      </c>
      <c r="H38" s="108">
        <v>850</v>
      </c>
      <c r="I38" s="108">
        <v>600</v>
      </c>
      <c r="J38" s="108">
        <v>550</v>
      </c>
      <c r="K38" s="108">
        <v>500</v>
      </c>
      <c r="L38" s="108">
        <v>510</v>
      </c>
      <c r="M38" s="108">
        <v>550</v>
      </c>
      <c r="N38" s="108">
        <v>650</v>
      </c>
    </row>
    <row r="39" spans="1:14" s="112" customFormat="1" ht="30">
      <c r="A39" s="107">
        <v>21</v>
      </c>
      <c r="B39" s="11" t="s">
        <v>255</v>
      </c>
      <c r="C39" s="108">
        <v>40</v>
      </c>
      <c r="D39" s="108">
        <v>40</v>
      </c>
      <c r="E39" s="108">
        <v>40</v>
      </c>
      <c r="F39" s="108">
        <v>40</v>
      </c>
      <c r="G39" s="108">
        <v>40</v>
      </c>
      <c r="H39" s="108">
        <v>40</v>
      </c>
      <c r="I39" s="111">
        <v>40</v>
      </c>
      <c r="J39" s="111">
        <v>40</v>
      </c>
      <c r="K39" s="111">
        <v>40</v>
      </c>
      <c r="L39" s="111">
        <v>40</v>
      </c>
      <c r="M39" s="111">
        <v>30</v>
      </c>
      <c r="N39" s="111">
        <v>50</v>
      </c>
    </row>
    <row r="40" spans="1:14">
      <c r="A40" s="107">
        <v>22</v>
      </c>
      <c r="B40" s="11" t="s">
        <v>174</v>
      </c>
      <c r="C40" s="108">
        <v>22</v>
      </c>
      <c r="D40" s="108">
        <v>22</v>
      </c>
      <c r="E40" s="108">
        <v>22</v>
      </c>
      <c r="F40" s="108">
        <v>35</v>
      </c>
      <c r="G40" s="108">
        <v>35</v>
      </c>
      <c r="H40" s="108">
        <v>35</v>
      </c>
      <c r="I40" s="108">
        <v>35</v>
      </c>
      <c r="J40" s="108">
        <v>35</v>
      </c>
      <c r="K40" s="108">
        <v>35</v>
      </c>
      <c r="L40" s="108">
        <v>35</v>
      </c>
      <c r="M40" s="108">
        <v>35</v>
      </c>
      <c r="N40" s="108">
        <v>35</v>
      </c>
    </row>
    <row r="41" spans="1:14">
      <c r="A41" s="107">
        <v>23</v>
      </c>
      <c r="B41" s="11" t="s">
        <v>175</v>
      </c>
      <c r="C41" s="108"/>
      <c r="D41" s="108"/>
      <c r="E41" s="108">
        <v>3</v>
      </c>
      <c r="F41" s="108">
        <v>3</v>
      </c>
      <c r="G41" s="108">
        <v>3</v>
      </c>
      <c r="H41" s="108">
        <v>3</v>
      </c>
      <c r="I41" s="108">
        <v>1</v>
      </c>
      <c r="J41" s="108">
        <v>1</v>
      </c>
      <c r="K41" s="108">
        <v>1</v>
      </c>
      <c r="L41" s="108">
        <v>1</v>
      </c>
      <c r="M41" s="108">
        <v>1</v>
      </c>
      <c r="N41" s="108">
        <v>1</v>
      </c>
    </row>
    <row r="42" spans="1:14">
      <c r="A42" s="107">
        <v>24</v>
      </c>
      <c r="B42" s="11" t="s">
        <v>176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3" spans="1:14">
      <c r="A43" s="107">
        <v>25</v>
      </c>
      <c r="B43" s="11" t="s">
        <v>177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</row>
    <row r="44" spans="1:14">
      <c r="A44" s="107">
        <v>26</v>
      </c>
      <c r="B44" s="11" t="s">
        <v>178</v>
      </c>
      <c r="C44" s="108"/>
      <c r="D44" s="108">
        <v>3</v>
      </c>
      <c r="E44" s="108"/>
      <c r="F44" s="108">
        <v>3</v>
      </c>
      <c r="G44" s="108"/>
      <c r="H44" s="108"/>
      <c r="I44" s="108"/>
      <c r="J44" s="108">
        <v>3</v>
      </c>
      <c r="K44" s="108"/>
      <c r="L44" s="108"/>
      <c r="M44" s="108">
        <v>4</v>
      </c>
      <c r="N44" s="108"/>
    </row>
    <row r="45" spans="1:14">
      <c r="A45" s="107">
        <v>27</v>
      </c>
      <c r="B45" s="11" t="s">
        <v>179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</row>
    <row r="46" spans="1:14">
      <c r="A46" s="107">
        <v>28</v>
      </c>
      <c r="B46" s="11" t="s">
        <v>180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</row>
    <row r="47" spans="1:14">
      <c r="A47" s="107">
        <v>29</v>
      </c>
      <c r="B47" s="11" t="s">
        <v>181</v>
      </c>
      <c r="C47" s="108">
        <v>4</v>
      </c>
      <c r="D47" s="108">
        <v>4</v>
      </c>
      <c r="E47" s="108">
        <v>4</v>
      </c>
      <c r="F47" s="108">
        <v>4</v>
      </c>
      <c r="G47" s="108">
        <v>4</v>
      </c>
      <c r="H47" s="108">
        <v>4</v>
      </c>
      <c r="I47" s="108">
        <v>4</v>
      </c>
      <c r="J47" s="108">
        <v>4</v>
      </c>
      <c r="K47" s="108">
        <v>4</v>
      </c>
      <c r="L47" s="108">
        <v>4</v>
      </c>
      <c r="M47" s="108">
        <v>4</v>
      </c>
      <c r="N47" s="108">
        <v>4</v>
      </c>
    </row>
    <row r="48" spans="1:14">
      <c r="A48" s="107">
        <v>30</v>
      </c>
      <c r="B48" s="11" t="s">
        <v>182</v>
      </c>
      <c r="C48" s="108"/>
      <c r="D48" s="108">
        <v>5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>
        <v>12</v>
      </c>
    </row>
    <row r="49" spans="1:16">
      <c r="A49" s="107">
        <v>31</v>
      </c>
      <c r="B49" s="11" t="s">
        <v>183</v>
      </c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</row>
    <row r="50" spans="1:16">
      <c r="A50" s="107">
        <v>32</v>
      </c>
      <c r="B50" s="14" t="s">
        <v>185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</row>
    <row r="51" spans="1:16" ht="15.75">
      <c r="A51" s="107">
        <v>33</v>
      </c>
      <c r="B51" s="11" t="s">
        <v>184</v>
      </c>
      <c r="C51" s="108"/>
      <c r="D51" s="111"/>
      <c r="E51" s="111"/>
      <c r="F51" s="108"/>
      <c r="G51" s="108"/>
      <c r="H51" s="108"/>
      <c r="I51" s="108"/>
      <c r="J51" s="108"/>
      <c r="K51" s="108"/>
      <c r="L51" s="108"/>
      <c r="M51" s="108"/>
      <c r="N51" s="108"/>
    </row>
    <row r="52" spans="1:16">
      <c r="A52" s="107">
        <v>34</v>
      </c>
      <c r="B52" s="11" t="s">
        <v>33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</row>
    <row r="53" spans="1:16" ht="15.75">
      <c r="A53" s="107"/>
      <c r="B53" s="101" t="s">
        <v>186</v>
      </c>
      <c r="C53" s="102">
        <f t="shared" ref="C53:N53" si="4">C3+C5-C18</f>
        <v>87.313000000001011</v>
      </c>
      <c r="D53" s="102">
        <f t="shared" si="4"/>
        <v>183.72300000000087</v>
      </c>
      <c r="E53" s="102">
        <f t="shared" si="4"/>
        <v>97.63300000000072</v>
      </c>
      <c r="F53" s="102">
        <f t="shared" si="4"/>
        <v>14.579000000000633</v>
      </c>
      <c r="G53" s="102">
        <f t="shared" si="4"/>
        <v>35.389000000001033</v>
      </c>
      <c r="H53" s="102">
        <f t="shared" si="4"/>
        <v>1637.5890000000009</v>
      </c>
      <c r="I53" s="102">
        <f t="shared" si="4"/>
        <v>851.39900000000034</v>
      </c>
      <c r="J53" s="102">
        <f t="shared" si="4"/>
        <v>401.39900000000034</v>
      </c>
      <c r="K53" s="102">
        <f t="shared" si="4"/>
        <v>433.39633333333313</v>
      </c>
      <c r="L53" s="102">
        <f t="shared" si="4"/>
        <v>354.4963333333335</v>
      </c>
      <c r="M53" s="102">
        <f t="shared" si="4"/>
        <v>219.69633333333331</v>
      </c>
      <c r="N53" s="102">
        <f t="shared" si="4"/>
        <v>73.796333333333678</v>
      </c>
    </row>
    <row r="54" spans="1:16" ht="55.15" customHeight="1"/>
    <row r="55" spans="1:16" s="79" customFormat="1" ht="18" customHeight="1">
      <c r="B55" s="139" t="s">
        <v>234</v>
      </c>
      <c r="C55" s="220" t="s">
        <v>126</v>
      </c>
      <c r="D55" s="220"/>
      <c r="E55" s="220"/>
      <c r="F55" s="74"/>
      <c r="G55" s="222" t="s">
        <v>376</v>
      </c>
      <c r="H55" s="222"/>
      <c r="I55" s="222"/>
      <c r="J55" s="222"/>
      <c r="K55" s="222"/>
      <c r="M55" s="18"/>
      <c r="N55" s="18"/>
      <c r="O55" s="18"/>
      <c r="P55" s="18"/>
    </row>
    <row r="56" spans="1:16" s="79" customFormat="1" ht="18">
      <c r="B56" s="31"/>
      <c r="C56" s="31" t="s">
        <v>330</v>
      </c>
      <c r="D56" s="98"/>
      <c r="E56" s="98"/>
      <c r="F56" s="98"/>
    </row>
    <row r="57" spans="1:16" s="79" customFormat="1" ht="14.25"/>
    <row r="58" spans="1:16" s="79" customFormat="1" ht="14.25"/>
    <row r="59" spans="1:16" s="79" customFormat="1" ht="18" customHeight="1">
      <c r="B59" s="139" t="s">
        <v>235</v>
      </c>
      <c r="C59" s="220" t="s">
        <v>126</v>
      </c>
      <c r="D59" s="220"/>
      <c r="E59" s="220"/>
      <c r="F59" s="74"/>
      <c r="G59" s="222" t="s">
        <v>377</v>
      </c>
      <c r="H59" s="222"/>
      <c r="I59" s="222"/>
      <c r="J59" s="222"/>
      <c r="K59" s="222"/>
      <c r="M59" s="18"/>
      <c r="N59" s="18"/>
      <c r="O59" s="18"/>
      <c r="P59" s="18"/>
    </row>
    <row r="60" spans="1:16" s="79" customFormat="1" ht="18">
      <c r="B60" s="31"/>
      <c r="C60" s="31" t="s">
        <v>330</v>
      </c>
      <c r="D60" s="31"/>
      <c r="E60" s="31"/>
      <c r="F60" s="31"/>
      <c r="G60" s="31"/>
      <c r="H60" s="31"/>
      <c r="I60" s="31"/>
    </row>
  </sheetData>
  <mergeCells count="6">
    <mergeCell ref="C55:E55"/>
    <mergeCell ref="C59:E59"/>
    <mergeCell ref="M2:N2"/>
    <mergeCell ref="G55:K55"/>
    <mergeCell ref="G59:K59"/>
    <mergeCell ref="A2:L2"/>
  </mergeCells>
  <phoneticPr fontId="34" type="noConversion"/>
  <printOptions horizontalCentered="1"/>
  <pageMargins left="0.19685039370078741" right="0.19685039370078741" top="0.78740157480314965" bottom="0.19685039370078741" header="0" footer="0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view="pageBreakPreview" topLeftCell="B1" zoomScale="75" zoomScaleNormal="100" zoomScaleSheetLayoutView="75" workbookViewId="0">
      <selection activeCell="H28" sqref="H28"/>
    </sheetView>
  </sheetViews>
  <sheetFormatPr defaultColWidth="9.140625" defaultRowHeight="14.25"/>
  <cols>
    <col min="1" max="1" width="3.42578125" style="79" hidden="1" customWidth="1"/>
    <col min="2" max="2" width="68.85546875" style="79" customWidth="1"/>
    <col min="3" max="3" width="9.28515625" style="79" bestFit="1" customWidth="1"/>
    <col min="4" max="4" width="10.28515625" style="79" customWidth="1"/>
    <col min="5" max="5" width="13.7109375" style="79" customWidth="1"/>
    <col min="6" max="6" width="14.140625" style="79" customWidth="1"/>
    <col min="7" max="7" width="14" style="79" customWidth="1"/>
    <col min="8" max="11" width="12.140625" style="79" bestFit="1" customWidth="1"/>
    <col min="12" max="16384" width="9.140625" style="79"/>
  </cols>
  <sheetData>
    <row r="1" spans="2:11" ht="59.25" customHeight="1">
      <c r="B1" s="224" t="s">
        <v>363</v>
      </c>
      <c r="C1" s="224"/>
      <c r="D1" s="224"/>
      <c r="E1" s="224"/>
      <c r="F1" s="224"/>
      <c r="G1" s="224"/>
      <c r="H1" s="224"/>
      <c r="I1" s="224"/>
      <c r="J1" s="224"/>
      <c r="K1" s="134" t="s">
        <v>232</v>
      </c>
    </row>
    <row r="2" spans="2:11" ht="15" customHeight="1">
      <c r="B2" s="226" t="s">
        <v>91</v>
      </c>
      <c r="C2" s="227" t="s">
        <v>92</v>
      </c>
      <c r="D2" s="228" t="s">
        <v>277</v>
      </c>
      <c r="E2" s="229" t="s">
        <v>211</v>
      </c>
      <c r="F2" s="230" t="s">
        <v>212</v>
      </c>
      <c r="G2" s="229" t="s">
        <v>213</v>
      </c>
      <c r="H2" s="225" t="s">
        <v>228</v>
      </c>
      <c r="I2" s="225" t="s">
        <v>8</v>
      </c>
      <c r="J2" s="225" t="s">
        <v>12</v>
      </c>
      <c r="K2" s="225" t="s">
        <v>16</v>
      </c>
    </row>
    <row r="3" spans="2:11" ht="49.5" customHeight="1">
      <c r="B3" s="226"/>
      <c r="C3" s="227"/>
      <c r="D3" s="228"/>
      <c r="E3" s="229"/>
      <c r="F3" s="230"/>
      <c r="G3" s="229"/>
      <c r="H3" s="225"/>
      <c r="I3" s="225"/>
      <c r="J3" s="225"/>
      <c r="K3" s="225"/>
    </row>
    <row r="4" spans="2:11" ht="15">
      <c r="B4" s="226"/>
      <c r="C4" s="227"/>
      <c r="D4" s="228"/>
      <c r="E4" s="229"/>
      <c r="F4" s="230"/>
      <c r="G4" s="229"/>
      <c r="H4" s="83" t="s">
        <v>17</v>
      </c>
      <c r="I4" s="83" t="s">
        <v>17</v>
      </c>
      <c r="J4" s="83" t="s">
        <v>17</v>
      </c>
      <c r="K4" s="83" t="s">
        <v>17</v>
      </c>
    </row>
    <row r="5" spans="2:11" ht="15.75">
      <c r="B5" s="38" t="s">
        <v>93</v>
      </c>
      <c r="C5" s="5"/>
      <c r="D5" s="5"/>
      <c r="E5" s="5"/>
      <c r="F5" s="5"/>
      <c r="G5" s="5"/>
      <c r="H5" s="5"/>
      <c r="I5" s="5"/>
      <c r="J5" s="5"/>
      <c r="K5" s="5"/>
    </row>
    <row r="6" spans="2:11" ht="45">
      <c r="B6" s="37" t="s">
        <v>191</v>
      </c>
      <c r="C6" s="40" t="s">
        <v>129</v>
      </c>
      <c r="D6" s="179">
        <f>'Таблиця 2.1'!C94*15%</f>
        <v>10.214999999999781</v>
      </c>
      <c r="E6" s="179">
        <f>'Таблиця 2.1'!D94*15%</f>
        <v>7.8899999999997812</v>
      </c>
      <c r="F6" s="179">
        <f>'Таблиця 2.1'!E94*15%</f>
        <v>29.491187999998793</v>
      </c>
      <c r="G6" s="179">
        <f>'Таблиця 2.1'!F94*15%</f>
        <v>47.942939999999879</v>
      </c>
      <c r="H6" s="179">
        <f>'Таблиця 2.1'!J94*15%</f>
        <v>11.373564000000117</v>
      </c>
      <c r="I6" s="179">
        <f>'Таблиця 2.1'!O94*15%</f>
        <v>13.617575999999945</v>
      </c>
      <c r="J6" s="179">
        <f>'Таблиця 2.1'!S94*15%</f>
        <v>12.915000000000024</v>
      </c>
      <c r="K6" s="179">
        <f>'Таблиця 2.1'!W94*15%</f>
        <v>10.036799999999795</v>
      </c>
    </row>
    <row r="7" spans="2:11" ht="30">
      <c r="B7" s="37" t="s">
        <v>94</v>
      </c>
      <c r="C7" s="40" t="s">
        <v>131</v>
      </c>
      <c r="D7" s="40" t="s">
        <v>367</v>
      </c>
      <c r="E7" s="180">
        <v>149.5</v>
      </c>
      <c r="F7" s="161">
        <v>202.1</v>
      </c>
      <c r="G7" s="161">
        <f>F13</f>
        <v>369.21673199999316</v>
      </c>
      <c r="H7" s="161">
        <f>F13</f>
        <v>369.21673199999316</v>
      </c>
      <c r="I7" s="161">
        <f>H13</f>
        <v>433.66692799999385</v>
      </c>
      <c r="J7" s="161">
        <f>I13</f>
        <v>510.83319199999352</v>
      </c>
      <c r="K7" s="161">
        <f>J13</f>
        <v>584.01819199999363</v>
      </c>
    </row>
    <row r="8" spans="2:11" ht="15">
      <c r="B8" s="37" t="s">
        <v>95</v>
      </c>
      <c r="C8" s="40" t="s">
        <v>236</v>
      </c>
      <c r="D8" s="179">
        <f>D9</f>
        <v>0</v>
      </c>
      <c r="E8" s="179">
        <f>E9</f>
        <v>0</v>
      </c>
      <c r="F8" s="179">
        <f t="shared" ref="F8:K8" si="0">F9</f>
        <v>0</v>
      </c>
      <c r="G8" s="152">
        <f>H8+I8+J8+K8</f>
        <v>0</v>
      </c>
      <c r="H8" s="179">
        <f t="shared" si="0"/>
        <v>0</v>
      </c>
      <c r="I8" s="179">
        <f t="shared" si="0"/>
        <v>0</v>
      </c>
      <c r="J8" s="179">
        <f t="shared" si="0"/>
        <v>0</v>
      </c>
      <c r="K8" s="179">
        <f t="shared" si="0"/>
        <v>0</v>
      </c>
    </row>
    <row r="9" spans="2:11" ht="15">
      <c r="B9" s="37" t="s">
        <v>96</v>
      </c>
      <c r="C9" s="40" t="s">
        <v>237</v>
      </c>
      <c r="D9" s="40"/>
      <c r="E9" s="180"/>
      <c r="F9" s="180"/>
      <c r="G9" s="152">
        <f>H9+I9+J9+K9</f>
        <v>0</v>
      </c>
      <c r="H9" s="180"/>
      <c r="I9" s="180"/>
      <c r="J9" s="180"/>
      <c r="K9" s="180"/>
    </row>
    <row r="10" spans="2:11" ht="15">
      <c r="B10" s="37" t="s">
        <v>97</v>
      </c>
      <c r="C10" s="40" t="s">
        <v>133</v>
      </c>
      <c r="D10" s="40"/>
      <c r="E10" s="144"/>
      <c r="F10" s="144"/>
      <c r="G10" s="152">
        <f>H10+I10+J10+K10</f>
        <v>0</v>
      </c>
      <c r="H10" s="144"/>
      <c r="I10" s="144"/>
      <c r="J10" s="144"/>
      <c r="K10" s="144"/>
    </row>
    <row r="11" spans="2:11" ht="18">
      <c r="B11" s="37" t="s">
        <v>256</v>
      </c>
      <c r="C11" s="40" t="s">
        <v>134</v>
      </c>
      <c r="D11" s="40"/>
      <c r="E11" s="10"/>
      <c r="F11" s="10"/>
      <c r="G11" s="152">
        <f>H11+I11+J11+K11</f>
        <v>0</v>
      </c>
      <c r="H11" s="10"/>
      <c r="I11" s="10"/>
      <c r="J11" s="10"/>
      <c r="K11" s="10"/>
    </row>
    <row r="12" spans="2:11" ht="15">
      <c r="B12" s="37" t="s">
        <v>257</v>
      </c>
      <c r="C12" s="40" t="s">
        <v>192</v>
      </c>
      <c r="D12" s="40"/>
      <c r="E12" s="180"/>
      <c r="F12" s="180"/>
      <c r="G12" s="152">
        <f>H12+I12+J12+K12</f>
        <v>0</v>
      </c>
      <c r="H12" s="180"/>
      <c r="I12" s="180"/>
      <c r="J12" s="180"/>
      <c r="K12" s="180"/>
    </row>
    <row r="13" spans="2:11" ht="30">
      <c r="B13" s="37" t="s">
        <v>98</v>
      </c>
      <c r="C13" s="40" t="s">
        <v>193</v>
      </c>
      <c r="D13" s="161">
        <f>'Таблиця 2.1'!C94-'Таблиця 2.4'!D6+'Таблиця 2.4'!D7-'Таблиця 2.4'!D8-'Таблиця 2.4'!D10-'Таблиця 2.4'!D11-'Таблиця 2.4'!D12</f>
        <v>207.38499999999877</v>
      </c>
      <c r="E13" s="161">
        <f>'Таблиця 2.1'!D94-'Таблиця 2.4'!E6+'Таблиця 2.4'!E7-'Таблиця 2.4'!E8-'Таблиця 2.4'!E10-'Таблиця 2.4'!E11-'Таблиця 2.4'!E12</f>
        <v>194.20999999999876</v>
      </c>
      <c r="F13" s="161">
        <f>'Таблиця 2.1'!E94-'Таблиця 2.4'!F6+'Таблиця 2.4'!F7-'Таблиця 2.4'!F8-'Таблиця 2.4'!F10-'Таблиця 2.4'!F11-'Таблиця 2.4'!F12</f>
        <v>369.21673199999316</v>
      </c>
      <c r="G13" s="152">
        <f>K13</f>
        <v>640.89339199999245</v>
      </c>
      <c r="H13" s="161">
        <f>'Таблиця 2.1'!J94-'Таблиця 2.4'!H6+'Таблиця 2.4'!H7-'Таблиця 2.4'!H8-'Таблиця 2.4'!H10-'Таблиця 2.4'!H11-'Таблиця 2.4'!H12</f>
        <v>433.66692799999385</v>
      </c>
      <c r="I13" s="161">
        <f>'Таблиця 2.1'!O94-'Таблиця 2.4'!I6+'Таблиця 2.4'!I7-'Таблиця 2.4'!I8-'Таблиця 2.4'!I10-'Таблиця 2.4'!I11-'Таблиця 2.4'!I12</f>
        <v>510.83319199999352</v>
      </c>
      <c r="J13" s="161">
        <f>'Таблиця 2.1'!S94-'Таблиця 2.4'!J6+'Таблиця 2.4'!J7-'Таблиця 2.4'!J8-'Таблиця 2.4'!J10-'Таблиця 2.4'!J11-'Таблиця 2.4'!J12</f>
        <v>584.01819199999363</v>
      </c>
      <c r="K13" s="161">
        <f>'Таблиця 2.1'!W94-'Таблиця 2.4'!K6+'Таблиця 2.4'!K7-'Таблиця 2.4'!K8-'Таблиця 2.4'!K10-'Таблиця 2.4'!K11-'Таблиця 2.4'!K12</f>
        <v>640.89339199999245</v>
      </c>
    </row>
    <row r="14" spans="2:11" ht="6.75" customHeight="1">
      <c r="B14" s="29"/>
      <c r="C14" s="77"/>
      <c r="D14" s="77"/>
      <c r="E14" s="42"/>
      <c r="F14" s="42"/>
      <c r="G14" s="41"/>
      <c r="H14" s="41"/>
      <c r="I14" s="41"/>
      <c r="J14" s="41"/>
      <c r="K14" s="43"/>
    </row>
    <row r="15" spans="2:11" ht="15.75">
      <c r="B15" s="39" t="s">
        <v>99</v>
      </c>
      <c r="C15" s="39"/>
      <c r="D15" s="39"/>
      <c r="E15" s="39"/>
      <c r="F15" s="39"/>
      <c r="G15" s="39"/>
      <c r="H15" s="39"/>
      <c r="I15" s="39"/>
      <c r="J15" s="39"/>
      <c r="K15" s="43"/>
    </row>
    <row r="16" spans="2:11" ht="18" customHeight="1">
      <c r="B16" s="226" t="s">
        <v>91</v>
      </c>
      <c r="C16" s="227" t="s">
        <v>92</v>
      </c>
      <c r="D16" s="228" t="s">
        <v>277</v>
      </c>
      <c r="E16" s="229" t="s">
        <v>211</v>
      </c>
      <c r="F16" s="230" t="s">
        <v>212</v>
      </c>
      <c r="G16" s="229" t="s">
        <v>213</v>
      </c>
      <c r="H16" s="225" t="s">
        <v>228</v>
      </c>
      <c r="I16" s="225" t="s">
        <v>8</v>
      </c>
      <c r="J16" s="225" t="s">
        <v>12</v>
      </c>
      <c r="K16" s="225" t="s">
        <v>16</v>
      </c>
    </row>
    <row r="17" spans="2:11" ht="29.25" customHeight="1">
      <c r="B17" s="226"/>
      <c r="C17" s="227"/>
      <c r="D17" s="228"/>
      <c r="E17" s="229"/>
      <c r="F17" s="230"/>
      <c r="G17" s="229"/>
      <c r="H17" s="225"/>
      <c r="I17" s="225"/>
      <c r="J17" s="225"/>
      <c r="K17" s="225"/>
    </row>
    <row r="18" spans="2:11" ht="15">
      <c r="B18" s="226"/>
      <c r="C18" s="227"/>
      <c r="D18" s="228"/>
      <c r="E18" s="229"/>
      <c r="F18" s="230"/>
      <c r="G18" s="229"/>
      <c r="H18" s="83" t="s">
        <v>17</v>
      </c>
      <c r="I18" s="83" t="s">
        <v>17</v>
      </c>
      <c r="J18" s="83" t="s">
        <v>17</v>
      </c>
      <c r="K18" s="83" t="s">
        <v>17</v>
      </c>
    </row>
    <row r="19" spans="2:11" ht="31.5">
      <c r="B19" s="39" t="s">
        <v>100</v>
      </c>
      <c r="C19" s="16" t="s">
        <v>135</v>
      </c>
      <c r="D19" s="179">
        <f>D20+D21+D22+D23+D24+D25+D26+D27</f>
        <v>1850.6399999999999</v>
      </c>
      <c r="E19" s="179">
        <f>E20+E21+E22+E23+E24+E25+E26+E27</f>
        <v>1847.6399999999999</v>
      </c>
      <c r="F19" s="179">
        <f>F20+F21+F22+F23+F24+F25+F26+F27</f>
        <v>2035.5110080000004</v>
      </c>
      <c r="G19" s="152">
        <f t="shared" ref="G19:G40" si="1">H19+I19+J19+K19</f>
        <v>3281.8194720000001</v>
      </c>
      <c r="H19" s="179">
        <f>H20+H21+H22+H23+H24+H25+H26+H27</f>
        <v>822.36743999999987</v>
      </c>
      <c r="I19" s="179">
        <f>I20+I21+I22+I23+I24+I25+I26+I27</f>
        <v>809.69443200000001</v>
      </c>
      <c r="J19" s="179">
        <f>J20+J21+J22+J23+J24+J25+J26+J27</f>
        <v>817.38</v>
      </c>
      <c r="K19" s="179">
        <f>K20+K21+K22+K23+K24+K25+K26+K27</f>
        <v>832.37760000000003</v>
      </c>
    </row>
    <row r="20" spans="2:11" ht="15.75">
      <c r="B20" s="37" t="s">
        <v>101</v>
      </c>
      <c r="C20" s="44" t="s">
        <v>238</v>
      </c>
      <c r="D20" s="161">
        <f>'Таблиця 2.1'!C93</f>
        <v>15</v>
      </c>
      <c r="E20" s="161">
        <f>'Таблиця 2.1'!D93</f>
        <v>12</v>
      </c>
      <c r="F20" s="161">
        <f>'Таблиця 2.1'!E93</f>
        <v>43</v>
      </c>
      <c r="G20" s="152">
        <f t="shared" si="1"/>
        <v>27.347471999999904</v>
      </c>
      <c r="H20" s="161">
        <f>'Таблиця 2.1'!J93</f>
        <v>16.644239999999975</v>
      </c>
      <c r="I20" s="161">
        <f>'Таблиця 2.1'!O93*20%</f>
        <v>3.985631999999983</v>
      </c>
      <c r="J20" s="161">
        <f>'Таблиця 2.1'!S93*20%</f>
        <v>3.7799999999999674</v>
      </c>
      <c r="K20" s="161">
        <f>'Таблиця 2.1'!W93*20%</f>
        <v>2.9375999999999807</v>
      </c>
    </row>
    <row r="21" spans="2:11" ht="30">
      <c r="B21" s="37" t="s">
        <v>102</v>
      </c>
      <c r="C21" s="44" t="s">
        <v>239</v>
      </c>
      <c r="D21" s="44"/>
      <c r="E21" s="181"/>
      <c r="F21" s="181"/>
      <c r="G21" s="152">
        <f t="shared" si="1"/>
        <v>0</v>
      </c>
      <c r="H21" s="182"/>
      <c r="I21" s="182"/>
      <c r="J21" s="182"/>
      <c r="K21" s="182"/>
    </row>
    <row r="22" spans="2:11" ht="30">
      <c r="B22" s="37" t="s">
        <v>103</v>
      </c>
      <c r="C22" s="44" t="s">
        <v>240</v>
      </c>
      <c r="D22" s="44"/>
      <c r="E22" s="181"/>
      <c r="F22" s="181"/>
      <c r="G22" s="152">
        <f t="shared" si="1"/>
        <v>0</v>
      </c>
      <c r="H22" s="182"/>
      <c r="I22" s="182"/>
      <c r="J22" s="182"/>
      <c r="K22" s="182"/>
    </row>
    <row r="23" spans="2:11" ht="15">
      <c r="B23" s="37" t="s">
        <v>104</v>
      </c>
      <c r="C23" s="44" t="s">
        <v>241</v>
      </c>
      <c r="D23" s="44"/>
      <c r="E23" s="151"/>
      <c r="F23" s="151"/>
      <c r="G23" s="152">
        <f t="shared" si="1"/>
        <v>0</v>
      </c>
      <c r="H23" s="151"/>
      <c r="I23" s="151"/>
      <c r="J23" s="151"/>
      <c r="K23" s="151"/>
    </row>
    <row r="24" spans="2:11" ht="15">
      <c r="B24" s="37" t="s">
        <v>105</v>
      </c>
      <c r="C24" s="44" t="s">
        <v>242</v>
      </c>
      <c r="D24" s="44"/>
      <c r="E24" s="181"/>
      <c r="F24" s="181"/>
      <c r="G24" s="152">
        <f t="shared" si="1"/>
        <v>0</v>
      </c>
      <c r="H24" s="182"/>
      <c r="I24" s="182"/>
      <c r="J24" s="182"/>
      <c r="K24" s="182"/>
    </row>
    <row r="25" spans="2:11" ht="15">
      <c r="B25" s="37" t="s">
        <v>106</v>
      </c>
      <c r="C25" s="44" t="s">
        <v>243</v>
      </c>
      <c r="D25" s="44"/>
      <c r="E25" s="181"/>
      <c r="F25" s="181"/>
      <c r="G25" s="152">
        <f t="shared" si="1"/>
        <v>0</v>
      </c>
      <c r="H25" s="182"/>
      <c r="I25" s="182"/>
      <c r="J25" s="182"/>
      <c r="K25" s="182"/>
    </row>
    <row r="26" spans="2:11" ht="15.75">
      <c r="B26" s="37" t="s">
        <v>109</v>
      </c>
      <c r="C26" s="44" t="s">
        <v>244</v>
      </c>
      <c r="D26" s="161">
        <f>'Таблиця 2.1'!C38*40%</f>
        <v>1835.6399999999999</v>
      </c>
      <c r="E26" s="161">
        <f>'Таблиця 2.1'!D38*40%</f>
        <v>1835.6399999999999</v>
      </c>
      <c r="F26" s="161">
        <f>'Таблиця 2.1'!E38*40%</f>
        <v>1992.5110080000004</v>
      </c>
      <c r="G26" s="152">
        <f t="shared" si="1"/>
        <v>3254.4719999999998</v>
      </c>
      <c r="H26" s="161">
        <f>'Таблиця 2.1'!J38*40%</f>
        <v>805.72319999999991</v>
      </c>
      <c r="I26" s="161">
        <f>'Таблиця 2.1'!O38*40%</f>
        <v>805.7088</v>
      </c>
      <c r="J26" s="161">
        <f>'Таблиця 2.1'!S38*40%</f>
        <v>813.6</v>
      </c>
      <c r="K26" s="161">
        <f>'Таблиця 2.1'!W38*40%</f>
        <v>829.44</v>
      </c>
    </row>
    <row r="27" spans="2:11" ht="15">
      <c r="B27" s="37" t="s">
        <v>107</v>
      </c>
      <c r="C27" s="44" t="s">
        <v>245</v>
      </c>
      <c r="D27" s="44"/>
      <c r="E27" s="181"/>
      <c r="F27" s="181"/>
      <c r="G27" s="152">
        <f t="shared" si="1"/>
        <v>0</v>
      </c>
      <c r="H27" s="182"/>
      <c r="I27" s="182"/>
      <c r="J27" s="182"/>
      <c r="K27" s="182"/>
    </row>
    <row r="28" spans="2:11" ht="31.5">
      <c r="B28" s="39" t="s">
        <v>108</v>
      </c>
      <c r="C28" s="16" t="s">
        <v>246</v>
      </c>
      <c r="D28" s="179">
        <f>D29+D30+D31+D32</f>
        <v>5119.4599999999991</v>
      </c>
      <c r="E28" s="179">
        <f>E29+E30+E31+E32</f>
        <v>5119.4599999999991</v>
      </c>
      <c r="F28" s="179">
        <f>F29+F30+F31+F32</f>
        <v>5521.7665120000001</v>
      </c>
      <c r="G28" s="152">
        <f t="shared" si="1"/>
        <v>7766.7079999999996</v>
      </c>
      <c r="H28" s="179">
        <f>H29+H30+H31+H32</f>
        <v>1911.5847999999999</v>
      </c>
      <c r="I28" s="179">
        <f>I29+I30+I31+I32</f>
        <v>1930.5631999999998</v>
      </c>
      <c r="J28" s="179">
        <f>J29+J30+J31+J32</f>
        <v>1950.3999999999999</v>
      </c>
      <c r="K28" s="179">
        <f>K29+K30+K31+K32</f>
        <v>1974.1599999999999</v>
      </c>
    </row>
    <row r="29" spans="2:11" ht="15.75">
      <c r="B29" s="37" t="s">
        <v>109</v>
      </c>
      <c r="C29" s="44" t="s">
        <v>247</v>
      </c>
      <c r="D29" s="161">
        <f>'Таблиця 2.1'!C38*60%</f>
        <v>2753.4599999999996</v>
      </c>
      <c r="E29" s="161">
        <f>'Таблиця 2.1'!D38*60%</f>
        <v>2753.4599999999996</v>
      </c>
      <c r="F29" s="161">
        <f>'Таблиця 2.1'!E38*60%</f>
        <v>2988.7665120000001</v>
      </c>
      <c r="G29" s="152">
        <f t="shared" si="1"/>
        <v>4881.7079999999996</v>
      </c>
      <c r="H29" s="161">
        <f>'Таблиця 2.1'!J38*60%</f>
        <v>1208.5847999999999</v>
      </c>
      <c r="I29" s="161">
        <f>'Таблиця 2.1'!O38*60%</f>
        <v>1208.5631999999998</v>
      </c>
      <c r="J29" s="161">
        <f>'Таблиця 2.1'!S38*60%</f>
        <v>1220.3999999999999</v>
      </c>
      <c r="K29" s="161">
        <f>'Таблиця 2.1'!W38*60%</f>
        <v>1244.1599999999999</v>
      </c>
    </row>
    <row r="30" spans="2:11" ht="15">
      <c r="B30" s="37" t="s">
        <v>110</v>
      </c>
      <c r="C30" s="44" t="s">
        <v>248</v>
      </c>
      <c r="D30" s="44"/>
      <c r="E30" s="181"/>
      <c r="F30" s="181"/>
      <c r="G30" s="152">
        <f t="shared" si="1"/>
        <v>0</v>
      </c>
      <c r="H30" s="181"/>
      <c r="I30" s="181"/>
      <c r="J30" s="181"/>
      <c r="K30" s="181"/>
    </row>
    <row r="31" spans="2:11" ht="15">
      <c r="B31" s="37" t="s">
        <v>111</v>
      </c>
      <c r="C31" s="44" t="s">
        <v>249</v>
      </c>
      <c r="D31" s="44"/>
      <c r="E31" s="181"/>
      <c r="F31" s="181"/>
      <c r="G31" s="152">
        <f t="shared" si="1"/>
        <v>0</v>
      </c>
      <c r="H31" s="181"/>
      <c r="I31" s="181"/>
      <c r="J31" s="181"/>
      <c r="K31" s="181"/>
    </row>
    <row r="32" spans="2:11" ht="31.5">
      <c r="B32" s="38" t="s">
        <v>260</v>
      </c>
      <c r="C32" s="44" t="s">
        <v>250</v>
      </c>
      <c r="D32" s="161">
        <f>D33+D34</f>
        <v>2366</v>
      </c>
      <c r="E32" s="161">
        <f>E33+E34</f>
        <v>2366</v>
      </c>
      <c r="F32" s="161">
        <f t="shared" ref="F32:K32" si="2">F33+F34</f>
        <v>2533</v>
      </c>
      <c r="G32" s="152">
        <f t="shared" si="1"/>
        <v>2885</v>
      </c>
      <c r="H32" s="161">
        <f>H33+H34</f>
        <v>703</v>
      </c>
      <c r="I32" s="161">
        <f t="shared" si="2"/>
        <v>722</v>
      </c>
      <c r="J32" s="161">
        <f t="shared" si="2"/>
        <v>730</v>
      </c>
      <c r="K32" s="161">
        <f t="shared" si="2"/>
        <v>730</v>
      </c>
    </row>
    <row r="33" spans="2:11" ht="45">
      <c r="B33" s="37" t="s">
        <v>364</v>
      </c>
      <c r="C33" s="44" t="s">
        <v>262</v>
      </c>
      <c r="D33" s="181"/>
      <c r="E33" s="181"/>
      <c r="F33" s="181"/>
      <c r="G33" s="152"/>
      <c r="H33" s="181"/>
      <c r="I33" s="181"/>
      <c r="J33" s="181"/>
      <c r="K33" s="181"/>
    </row>
    <row r="34" spans="2:11" ht="15">
      <c r="B34" s="37" t="s">
        <v>365</v>
      </c>
      <c r="C34" s="44" t="s">
        <v>263</v>
      </c>
      <c r="D34" s="44" t="s">
        <v>366</v>
      </c>
      <c r="E34" s="181">
        <v>2366</v>
      </c>
      <c r="F34" s="181">
        <v>2533</v>
      </c>
      <c r="G34" s="152">
        <f>H34+I34+J34+K34</f>
        <v>2885</v>
      </c>
      <c r="H34" s="181">
        <v>703</v>
      </c>
      <c r="I34" s="181">
        <v>722</v>
      </c>
      <c r="J34" s="181">
        <v>730</v>
      </c>
      <c r="K34" s="181">
        <v>730</v>
      </c>
    </row>
    <row r="35" spans="2:11" ht="31.5">
      <c r="B35" s="38" t="s">
        <v>112</v>
      </c>
      <c r="C35" s="16" t="s">
        <v>251</v>
      </c>
      <c r="D35" s="179">
        <f>D36+D37</f>
        <v>5608.9</v>
      </c>
      <c r="E35" s="179">
        <f>E36+E37</f>
        <v>5243</v>
      </c>
      <c r="F35" s="179">
        <f t="shared" ref="F35:K35" si="3">F36+F37</f>
        <v>6088.2280800000008</v>
      </c>
      <c r="G35" s="152">
        <f t="shared" si="1"/>
        <v>9944.2199999999993</v>
      </c>
      <c r="H35" s="179">
        <f t="shared" si="3"/>
        <v>2461.9319999999998</v>
      </c>
      <c r="I35" s="179">
        <f t="shared" si="3"/>
        <v>2461.8879999999999</v>
      </c>
      <c r="J35" s="179">
        <f t="shared" si="3"/>
        <v>2486</v>
      </c>
      <c r="K35" s="179">
        <f t="shared" si="3"/>
        <v>2534.3999999999996</v>
      </c>
    </row>
    <row r="36" spans="2:11" ht="30">
      <c r="B36" s="37" t="s">
        <v>113</v>
      </c>
      <c r="C36" s="44" t="s">
        <v>252</v>
      </c>
      <c r="D36" s="161">
        <f>'Таблиця 2.1'!C44</f>
        <v>5608.9</v>
      </c>
      <c r="E36" s="161">
        <f>'Таблиця 2.1'!D44</f>
        <v>5243</v>
      </c>
      <c r="F36" s="161">
        <f>'Таблиця 2.1'!E44</f>
        <v>6088.2280800000008</v>
      </c>
      <c r="G36" s="152">
        <f t="shared" si="1"/>
        <v>9944.2199999999993</v>
      </c>
      <c r="H36" s="161">
        <f>'Таблиця 2.1'!J44</f>
        <v>2461.9319999999998</v>
      </c>
      <c r="I36" s="161">
        <f>'Таблиця 2.1'!O44</f>
        <v>2461.8879999999999</v>
      </c>
      <c r="J36" s="161">
        <f>'Таблиця 2.1'!S44</f>
        <v>2486</v>
      </c>
      <c r="K36" s="161">
        <f>'Таблиця 2.1'!W44</f>
        <v>2534.3999999999996</v>
      </c>
    </row>
    <row r="37" spans="2:11" ht="15">
      <c r="B37" s="37" t="s">
        <v>258</v>
      </c>
      <c r="C37" s="44" t="s">
        <v>253</v>
      </c>
      <c r="D37" s="44"/>
      <c r="E37" s="181"/>
      <c r="F37" s="181"/>
      <c r="G37" s="152">
        <f t="shared" si="1"/>
        <v>0</v>
      </c>
      <c r="H37" s="181"/>
      <c r="I37" s="181"/>
      <c r="J37" s="181"/>
      <c r="K37" s="181"/>
    </row>
    <row r="38" spans="2:11" ht="15.75">
      <c r="B38" s="39" t="s">
        <v>114</v>
      </c>
      <c r="C38" s="16" t="s">
        <v>254</v>
      </c>
      <c r="D38" s="179">
        <f>D39+D40</f>
        <v>0</v>
      </c>
      <c r="E38" s="179">
        <f>E39+E40</f>
        <v>0</v>
      </c>
      <c r="F38" s="179">
        <f t="shared" ref="F38:K38" si="4">F39+F40</f>
        <v>0</v>
      </c>
      <c r="G38" s="152">
        <f t="shared" si="1"/>
        <v>0</v>
      </c>
      <c r="H38" s="179">
        <f t="shared" si="4"/>
        <v>0</v>
      </c>
      <c r="I38" s="179">
        <f t="shared" si="4"/>
        <v>0</v>
      </c>
      <c r="J38" s="179">
        <f t="shared" si="4"/>
        <v>0</v>
      </c>
      <c r="K38" s="179">
        <f t="shared" si="4"/>
        <v>0</v>
      </c>
    </row>
    <row r="39" spans="2:11" ht="45">
      <c r="B39" s="37" t="s">
        <v>115</v>
      </c>
      <c r="C39" s="44" t="s">
        <v>264</v>
      </c>
      <c r="D39" s="44"/>
      <c r="E39" s="181"/>
      <c r="F39" s="181"/>
      <c r="G39" s="152">
        <f t="shared" si="1"/>
        <v>0</v>
      </c>
      <c r="H39" s="181"/>
      <c r="I39" s="181"/>
      <c r="J39" s="181"/>
      <c r="K39" s="181"/>
    </row>
    <row r="40" spans="2:11" ht="15">
      <c r="B40" s="37" t="s">
        <v>259</v>
      </c>
      <c r="C40" s="44" t="s">
        <v>265</v>
      </c>
      <c r="D40" s="44"/>
      <c r="E40" s="181"/>
      <c r="F40" s="181"/>
      <c r="G40" s="152">
        <f t="shared" si="1"/>
        <v>0</v>
      </c>
      <c r="H40" s="181"/>
      <c r="I40" s="181"/>
      <c r="J40" s="181"/>
      <c r="K40" s="181"/>
    </row>
    <row r="41" spans="2:11" ht="15.75">
      <c r="B41" s="39" t="s">
        <v>116</v>
      </c>
      <c r="C41" s="16" t="s">
        <v>261</v>
      </c>
      <c r="D41" s="179">
        <f>D19+D28+D35+D38</f>
        <v>12578.999999999998</v>
      </c>
      <c r="E41" s="179">
        <f>E19+E28+E35+E38</f>
        <v>12210.099999999999</v>
      </c>
      <c r="F41" s="179">
        <f>F19+F28+F35+F38</f>
        <v>13645.5056</v>
      </c>
      <c r="G41" s="152">
        <f>H41+I41+J41+K41</f>
        <v>20992.747471999995</v>
      </c>
      <c r="H41" s="179">
        <f>H19+H28+H35+H38</f>
        <v>5195.8842399999994</v>
      </c>
      <c r="I41" s="179">
        <f>I19+I28+I35+I38</f>
        <v>5202.1456319999998</v>
      </c>
      <c r="J41" s="179">
        <f>J19+J28+J35+J38</f>
        <v>5253.78</v>
      </c>
      <c r="K41" s="179">
        <f>K19+K28+K35+K38</f>
        <v>5340.9375999999993</v>
      </c>
    </row>
    <row r="42" spans="2:11" ht="42.6" customHeight="1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>
      <c r="B43" s="140" t="s">
        <v>234</v>
      </c>
      <c r="C43" s="98"/>
      <c r="D43" s="98"/>
      <c r="E43" s="220" t="s">
        <v>126</v>
      </c>
      <c r="F43" s="220"/>
      <c r="H43" s="18"/>
      <c r="I43" s="222" t="s">
        <v>376</v>
      </c>
      <c r="J43" s="222"/>
      <c r="K43" s="222"/>
    </row>
    <row r="44" spans="2:11" ht="18">
      <c r="B44" s="45"/>
      <c r="C44" s="98"/>
      <c r="D44" s="98"/>
      <c r="E44" s="30" t="s">
        <v>276</v>
      </c>
      <c r="F44" s="98"/>
    </row>
    <row r="45" spans="2:11">
      <c r="B45" s="116"/>
    </row>
    <row r="46" spans="2:11">
      <c r="B46" s="116"/>
    </row>
    <row r="47" spans="2:11" ht="18" customHeight="1">
      <c r="B47" s="140" t="s">
        <v>235</v>
      </c>
      <c r="C47" s="98"/>
      <c r="D47" s="98"/>
      <c r="E47" s="220" t="s">
        <v>126</v>
      </c>
      <c r="F47" s="220"/>
      <c r="H47" s="18"/>
      <c r="I47" s="222" t="s">
        <v>375</v>
      </c>
      <c r="J47" s="222"/>
      <c r="K47" s="222"/>
    </row>
    <row r="48" spans="2:11" ht="18">
      <c r="B48" s="31"/>
      <c r="C48" s="17"/>
      <c r="D48" s="17"/>
      <c r="E48" s="30" t="s">
        <v>275</v>
      </c>
      <c r="F48" s="98"/>
      <c r="H48" s="30"/>
      <c r="I48" s="30"/>
      <c r="J48" s="30"/>
      <c r="K48" s="30"/>
    </row>
  </sheetData>
  <mergeCells count="25">
    <mergeCell ref="I47:K47"/>
    <mergeCell ref="E47:F47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B16:B18"/>
    <mergeCell ref="C16:C18"/>
    <mergeCell ref="B2:B4"/>
    <mergeCell ref="C2:C4"/>
    <mergeCell ref="D2:D4"/>
    <mergeCell ref="D16:D18"/>
    <mergeCell ref="H2:H3"/>
    <mergeCell ref="I2:I3"/>
    <mergeCell ref="J2:J3"/>
    <mergeCell ref="E2:E4"/>
    <mergeCell ref="F2:F4"/>
    <mergeCell ref="G2:G4"/>
  </mergeCells>
  <phoneticPr fontId="34" type="noConversion"/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4"/>
  <sheetViews>
    <sheetView view="pageBreakPreview" zoomScale="73" zoomScaleNormal="75" zoomScaleSheetLayoutView="73" workbookViewId="0">
      <pane ySplit="3" topLeftCell="A13" activePane="bottomLeft" state="frozen"/>
      <selection pane="bottomLeft" activeCell="O14" sqref="O14"/>
    </sheetView>
  </sheetViews>
  <sheetFormatPr defaultColWidth="9.140625" defaultRowHeight="14.25"/>
  <cols>
    <col min="1" max="1" width="8" style="79" bestFit="1" customWidth="1"/>
    <col min="2" max="2" width="16.7109375" style="79" bestFit="1" customWidth="1"/>
    <col min="3" max="3" width="9.140625" style="79"/>
    <col min="4" max="4" width="10.5703125" style="79" customWidth="1"/>
    <col min="5" max="5" width="9.85546875" style="79" bestFit="1" customWidth="1"/>
    <col min="6" max="6" width="13.140625" style="79" customWidth="1"/>
    <col min="7" max="7" width="10.7109375" style="79" customWidth="1"/>
    <col min="8" max="8" width="9.85546875" style="79" customWidth="1"/>
    <col min="9" max="9" width="9.7109375" style="79" customWidth="1"/>
    <col min="10" max="10" width="14.28515625" style="79" customWidth="1"/>
    <col min="11" max="11" width="9.140625" style="79" customWidth="1"/>
    <col min="12" max="12" width="9.7109375" style="79" customWidth="1"/>
    <col min="13" max="13" width="8.5703125" style="79" customWidth="1"/>
    <col min="14" max="14" width="11.140625" style="79" customWidth="1"/>
    <col min="15" max="15" width="9.140625" style="79" customWidth="1"/>
    <col min="16" max="16" width="12.42578125" style="79" customWidth="1"/>
    <col min="17" max="17" width="10.85546875" style="79" customWidth="1"/>
    <col min="18" max="18" width="12" style="79" customWidth="1"/>
    <col min="19" max="19" width="9.5703125" style="79" customWidth="1"/>
    <col min="20" max="20" width="12" style="79" customWidth="1"/>
    <col min="21" max="21" width="9" style="79" customWidth="1"/>
    <col min="22" max="22" width="11.5703125" style="79" customWidth="1"/>
    <col min="23" max="16384" width="9.140625" style="79"/>
  </cols>
  <sheetData>
    <row r="1" spans="1:22" s="133" customFormat="1" ht="66.599999999999994" customHeight="1">
      <c r="A1" s="231" t="s">
        <v>362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21" t="s">
        <v>232</v>
      </c>
      <c r="V1" s="232"/>
    </row>
    <row r="2" spans="1:22" ht="85.5" customHeight="1">
      <c r="A2" s="211" t="s">
        <v>0</v>
      </c>
      <c r="B2" s="212" t="s">
        <v>233</v>
      </c>
      <c r="C2" s="234" t="s">
        <v>60</v>
      </c>
      <c r="D2" s="209" t="s">
        <v>278</v>
      </c>
      <c r="E2" s="229" t="s">
        <v>279</v>
      </c>
      <c r="F2" s="229" t="s">
        <v>230</v>
      </c>
      <c r="G2" s="80" t="s">
        <v>2</v>
      </c>
      <c r="H2" s="81" t="s">
        <v>3</v>
      </c>
      <c r="I2" s="80" t="s">
        <v>4</v>
      </c>
      <c r="J2" s="82" t="s">
        <v>228</v>
      </c>
      <c r="K2" s="80" t="s">
        <v>327</v>
      </c>
      <c r="L2" s="81" t="s">
        <v>6</v>
      </c>
      <c r="M2" s="80" t="s">
        <v>323</v>
      </c>
      <c r="N2" s="82" t="s">
        <v>8</v>
      </c>
      <c r="O2" s="80" t="s">
        <v>324</v>
      </c>
      <c r="P2" s="80" t="s">
        <v>328</v>
      </c>
      <c r="Q2" s="80" t="s">
        <v>11</v>
      </c>
      <c r="R2" s="82" t="s">
        <v>12</v>
      </c>
      <c r="S2" s="80" t="s">
        <v>325</v>
      </c>
      <c r="T2" s="80" t="s">
        <v>14</v>
      </c>
      <c r="U2" s="80" t="s">
        <v>326</v>
      </c>
      <c r="V2" s="82" t="s">
        <v>16</v>
      </c>
    </row>
    <row r="3" spans="1:22" ht="47.25" customHeight="1">
      <c r="A3" s="211"/>
      <c r="B3" s="212"/>
      <c r="C3" s="234"/>
      <c r="D3" s="209"/>
      <c r="E3" s="229"/>
      <c r="F3" s="229"/>
      <c r="G3" s="80" t="s">
        <v>17</v>
      </c>
      <c r="H3" s="80" t="s">
        <v>17</v>
      </c>
      <c r="I3" s="80" t="s">
        <v>17</v>
      </c>
      <c r="J3" s="83" t="s">
        <v>17</v>
      </c>
      <c r="K3" s="80" t="s">
        <v>17</v>
      </c>
      <c r="L3" s="80" t="s">
        <v>17</v>
      </c>
      <c r="M3" s="80" t="s">
        <v>17</v>
      </c>
      <c r="N3" s="83" t="s">
        <v>17</v>
      </c>
      <c r="O3" s="80" t="s">
        <v>17</v>
      </c>
      <c r="P3" s="80" t="s">
        <v>17</v>
      </c>
      <c r="Q3" s="80" t="s">
        <v>17</v>
      </c>
      <c r="R3" s="83" t="s">
        <v>17</v>
      </c>
      <c r="S3" s="80" t="s">
        <v>17</v>
      </c>
      <c r="T3" s="80" t="s">
        <v>17</v>
      </c>
      <c r="U3" s="80" t="s">
        <v>17</v>
      </c>
      <c r="V3" s="83" t="s">
        <v>17</v>
      </c>
    </row>
    <row r="4" spans="1:22" s="36" customFormat="1" ht="20.25">
      <c r="A4" s="113" t="s">
        <v>218</v>
      </c>
      <c r="B4" s="233" t="s">
        <v>219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22" ht="132.75" customHeight="1">
      <c r="A5" s="114" t="s">
        <v>303</v>
      </c>
      <c r="B5" s="2" t="s">
        <v>382</v>
      </c>
      <c r="C5" s="88" t="s">
        <v>380</v>
      </c>
      <c r="D5" s="88">
        <f>'Таблиця 2.1'!C7*0.1</f>
        <v>44.900000000000006</v>
      </c>
      <c r="E5" s="88">
        <f>'Таблиця 2.1'!D7*0.1</f>
        <v>44.900000000000006</v>
      </c>
      <c r="F5" s="88">
        <f>J5+N5+R5+V5</f>
        <v>133.24</v>
      </c>
      <c r="G5" s="88">
        <f>'Таблиця 2.1'!G7-('Таблиця 2.1'!G7-12/100)</f>
        <v>0.12</v>
      </c>
      <c r="H5" s="88">
        <f>'Таблиця 2.1'!H7</f>
        <v>0</v>
      </c>
      <c r="I5" s="88">
        <f>'Таблиця 2.1'!I7-('Таблиця 2.1'!I7-12/100)</f>
        <v>0.12</v>
      </c>
      <c r="J5" s="88">
        <f>SUM(G5:I5)</f>
        <v>0.24</v>
      </c>
      <c r="K5" s="88">
        <f>'Таблиця 2.1'!K7*0.1</f>
        <v>10</v>
      </c>
      <c r="L5" s="88">
        <f>'Таблиця 2.1'!M7*10/100</f>
        <v>10</v>
      </c>
      <c r="M5" s="88">
        <f>'Таблиця 2.1'!M7*0.1</f>
        <v>10</v>
      </c>
      <c r="N5" s="88">
        <f>SUM(K5:M5)</f>
        <v>30</v>
      </c>
      <c r="O5" s="88">
        <f>'Таблиця 2.1'!P7*0.1</f>
        <v>25</v>
      </c>
      <c r="P5" s="88">
        <f>'Таблиця 2.1'!Q7*0.1</f>
        <v>15</v>
      </c>
      <c r="Q5" s="88">
        <f>'Таблиця 2.1'!R7*0.1</f>
        <v>15</v>
      </c>
      <c r="R5" s="88">
        <f>SUM(O5:Q5)</f>
        <v>55</v>
      </c>
      <c r="S5" s="88">
        <f>'Таблиця 2.1'!T7*0.1</f>
        <v>28</v>
      </c>
      <c r="T5" s="88">
        <f>'Таблиця 2.1'!U7*0.1</f>
        <v>20</v>
      </c>
      <c r="U5" s="88">
        <f>'Таблиця 2.1'!V7*0.12</f>
        <v>0</v>
      </c>
      <c r="V5" s="88">
        <f>SUM(S5:U5)</f>
        <v>48</v>
      </c>
    </row>
    <row r="6" spans="1:22" ht="148.5" customHeight="1">
      <c r="A6" s="114" t="s">
        <v>304</v>
      </c>
      <c r="B6" s="2" t="s">
        <v>385</v>
      </c>
      <c r="C6" s="88" t="s">
        <v>380</v>
      </c>
      <c r="D6" s="88">
        <f>'Таблиця 2.1'!C8*0.15</f>
        <v>1452.6599999999999</v>
      </c>
      <c r="E6" s="88">
        <f>'Таблиця 2.1'!D8*0.15</f>
        <v>1452.6</v>
      </c>
      <c r="F6" s="88">
        <f>J6+N6+R6+V6</f>
        <v>1010</v>
      </c>
      <c r="G6" s="88">
        <f>'Таблиця 2.1'!G8*0.08</f>
        <v>72</v>
      </c>
      <c r="H6" s="88">
        <f>'Таблиця 2.1'!H8*0.08</f>
        <v>68.400000000000006</v>
      </c>
      <c r="I6" s="88">
        <f>'Таблиця 2.1'!I8*0.08</f>
        <v>112</v>
      </c>
      <c r="J6" s="88">
        <f>SUM(G6:I6)</f>
        <v>252.4</v>
      </c>
      <c r="K6" s="88">
        <f>'Таблиця 2.1'!K8*0.08</f>
        <v>76</v>
      </c>
      <c r="L6" s="88">
        <f>'Таблиця 2.1'!M8*0.08</f>
        <v>88</v>
      </c>
      <c r="M6" s="88">
        <f>'Таблиця 2.1'!N8*0.08</f>
        <v>80</v>
      </c>
      <c r="N6" s="88">
        <f>SUM(K6:M6)</f>
        <v>244</v>
      </c>
      <c r="O6" s="88">
        <f>'Таблиця 2.1'!P8*0.08</f>
        <v>80</v>
      </c>
      <c r="P6" s="88">
        <f>'Таблиця 2.1'!Q8*0.08</f>
        <v>88</v>
      </c>
      <c r="Q6" s="88">
        <f>'Таблиця 2.1'!R8*0.08</f>
        <v>84</v>
      </c>
      <c r="R6" s="88">
        <f>SUM(O6:Q6)</f>
        <v>252</v>
      </c>
      <c r="S6" s="88">
        <f>'Таблиця 2.1'!T8*0.08</f>
        <v>88</v>
      </c>
      <c r="T6" s="88">
        <f>'Таблиця 2.1'!U8*0.08</f>
        <v>84</v>
      </c>
      <c r="U6" s="88">
        <f>'Таблиця 2.1'!V8*0.08</f>
        <v>89.600000000000009</v>
      </c>
      <c r="V6" s="88">
        <f>SUM(S6:U6)</f>
        <v>261.60000000000002</v>
      </c>
    </row>
    <row r="7" spans="1:22" ht="144" customHeight="1">
      <c r="A7" s="114" t="s">
        <v>305</v>
      </c>
      <c r="B7" s="2" t="s">
        <v>383</v>
      </c>
      <c r="C7" s="88" t="s">
        <v>380</v>
      </c>
      <c r="D7" s="88">
        <v>-1798.3</v>
      </c>
      <c r="E7" s="88">
        <v>-1798.3</v>
      </c>
      <c r="F7" s="88">
        <f>J7+N7+R7+V7</f>
        <v>-1128</v>
      </c>
      <c r="G7" s="88">
        <f>'Таблиця 2.1'!G9-457</f>
        <v>-212</v>
      </c>
      <c r="H7" s="88">
        <f>'Таблиця 2.1'!H9-457</f>
        <v>-132</v>
      </c>
      <c r="I7" s="88">
        <f>'Таблиця 2.1'!I9-467</f>
        <v>-82</v>
      </c>
      <c r="J7" s="88">
        <f>SUM(G7:I7)</f>
        <v>-426</v>
      </c>
      <c r="K7" s="88">
        <f>'Таблиця 2.1'!K9-457</f>
        <v>-112</v>
      </c>
      <c r="L7" s="88">
        <f>'Таблиця 2.1'!K9-467</f>
        <v>-122</v>
      </c>
      <c r="M7" s="88">
        <f>'Таблиця 2.1'!M9-457</f>
        <v>-77</v>
      </c>
      <c r="N7" s="88">
        <f>SUM(K7:M7)</f>
        <v>-311</v>
      </c>
      <c r="O7" s="88">
        <f>'Таблиця 2.1'!P9-461</f>
        <v>-86</v>
      </c>
      <c r="P7" s="88">
        <f>'Таблиця 2.1'!Q9-451</f>
        <v>-61</v>
      </c>
      <c r="Q7" s="88">
        <f>'Таблиця 2.1'!R9-451</f>
        <v>-61</v>
      </c>
      <c r="R7" s="88">
        <f>SUM(O7:Q7)</f>
        <v>-208</v>
      </c>
      <c r="S7" s="88">
        <f>'Таблиця 2.1'!T9-451</f>
        <v>-41</v>
      </c>
      <c r="T7" s="88">
        <f>'Таблиця 2.1'!U9-451</f>
        <v>-91</v>
      </c>
      <c r="U7" s="88">
        <f>'Таблиця 2.1'!V9-451</f>
        <v>-51</v>
      </c>
      <c r="V7" s="88">
        <f>SUM(S7:U7)</f>
        <v>-183</v>
      </c>
    </row>
    <row r="8" spans="1:22" ht="174.75" customHeight="1">
      <c r="A8" s="114" t="s">
        <v>306</v>
      </c>
      <c r="B8" s="2" t="s">
        <v>384</v>
      </c>
      <c r="C8" s="88" t="s">
        <v>380</v>
      </c>
      <c r="D8" s="88">
        <f>'Таблиця 2.1'!C10*0.12+51</f>
        <v>383.88</v>
      </c>
      <c r="E8" s="88">
        <f>'Таблиця 2.1'!D10*0.12+51</f>
        <v>383.88</v>
      </c>
      <c r="F8" s="88">
        <f>J8+N8+R8+V8</f>
        <v>375</v>
      </c>
      <c r="G8" s="88">
        <f>'Таблиця 2.1'!G10*0.1</f>
        <v>28</v>
      </c>
      <c r="H8" s="88">
        <f>'Таблиця 2.1'!H10*0.1</f>
        <v>32.200000000000003</v>
      </c>
      <c r="I8" s="88">
        <f>'Таблиця 2.1'!I10*0.1</f>
        <v>30</v>
      </c>
      <c r="J8" s="88">
        <f>SUM(G8:I8)</f>
        <v>90.2</v>
      </c>
      <c r="K8" s="88">
        <f>'Таблиця 2.1'!K10*0.1</f>
        <v>30</v>
      </c>
      <c r="L8" s="88">
        <f>'Таблиця 2.1'!M10*0.1</f>
        <v>29</v>
      </c>
      <c r="M8" s="88">
        <f>'Таблиця 2.1'!M10*0.1</f>
        <v>29</v>
      </c>
      <c r="N8" s="88">
        <f>SUM(K8:M8)</f>
        <v>88</v>
      </c>
      <c r="O8" s="88">
        <f>'Таблиця 2.1'!P10*0.1</f>
        <v>29</v>
      </c>
      <c r="P8" s="88">
        <f>'Таблиця 2.1'!Q10*0.12</f>
        <v>34.799999999999997</v>
      </c>
      <c r="Q8" s="88">
        <f>'Таблиця 2.1'!R10*0.12</f>
        <v>36</v>
      </c>
      <c r="R8" s="88">
        <f>SUM(O8:Q8)</f>
        <v>99.8</v>
      </c>
      <c r="S8" s="88">
        <f>'Таблиця 2.1'!T10*0.1</f>
        <v>32</v>
      </c>
      <c r="T8" s="88">
        <f>'Таблиця 2.1'!U10*0.1</f>
        <v>32</v>
      </c>
      <c r="U8" s="88">
        <f>'Таблиця 2.1'!V10*0.1</f>
        <v>33</v>
      </c>
      <c r="V8" s="88">
        <f>SUM(S8:U8)</f>
        <v>97</v>
      </c>
    </row>
    <row r="9" spans="1:22" ht="15">
      <c r="A9" s="114"/>
      <c r="B9" s="2"/>
      <c r="C9" s="88"/>
      <c r="D9" s="88"/>
      <c r="E9" s="88"/>
      <c r="F9" s="26">
        <f>G9+H9+I9+K9+L9+M9+O9+P9+Q9+S9+T9+U9</f>
        <v>0</v>
      </c>
      <c r="G9" s="26"/>
      <c r="H9" s="26"/>
      <c r="I9" s="26"/>
      <c r="J9" s="90">
        <f>G9+H9+I9</f>
        <v>0</v>
      </c>
      <c r="K9" s="26"/>
      <c r="L9" s="26"/>
      <c r="M9" s="26"/>
      <c r="N9" s="90">
        <f>K9+L9+M9</f>
        <v>0</v>
      </c>
      <c r="O9" s="26"/>
      <c r="P9" s="26"/>
      <c r="Q9" s="26"/>
      <c r="R9" s="90">
        <f>O9+P9+Q9</f>
        <v>0</v>
      </c>
      <c r="S9" s="26"/>
      <c r="T9" s="26"/>
      <c r="U9" s="26"/>
      <c r="V9" s="90">
        <f>S9+T9+U9</f>
        <v>0</v>
      </c>
    </row>
    <row r="10" spans="1:22" ht="15">
      <c r="A10" s="114"/>
      <c r="B10" s="2"/>
      <c r="C10" s="88"/>
      <c r="D10" s="88"/>
      <c r="E10" s="89"/>
      <c r="F10" s="26">
        <f>G10+H10+I10+K10+L10+M10+O10+P10+Q10+S10+T10+U10</f>
        <v>0</v>
      </c>
      <c r="G10" s="26"/>
      <c r="H10" s="26"/>
      <c r="I10" s="26"/>
      <c r="J10" s="90">
        <f>G10+H10+I10</f>
        <v>0</v>
      </c>
      <c r="K10" s="26"/>
      <c r="L10" s="26"/>
      <c r="M10" s="26"/>
      <c r="N10" s="90">
        <f>K10+L10+M10</f>
        <v>0</v>
      </c>
      <c r="O10" s="26"/>
      <c r="P10" s="26"/>
      <c r="Q10" s="26"/>
      <c r="R10" s="90">
        <f>O10+P10+Q10</f>
        <v>0</v>
      </c>
      <c r="S10" s="26"/>
      <c r="T10" s="26"/>
      <c r="U10" s="26"/>
      <c r="V10" s="90">
        <f>S10+T10+U10</f>
        <v>0</v>
      </c>
    </row>
    <row r="11" spans="1:22" s="36" customFormat="1" ht="20.25">
      <c r="A11" s="113" t="s">
        <v>220</v>
      </c>
      <c r="B11" s="233" t="s">
        <v>221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</row>
    <row r="12" spans="1:22" ht="75">
      <c r="A12" s="114" t="s">
        <v>311</v>
      </c>
      <c r="B12" s="2" t="s">
        <v>381</v>
      </c>
      <c r="C12" s="88" t="s">
        <v>386</v>
      </c>
      <c r="D12" s="157">
        <f>D5/'Таблиця 2.1'!C91</f>
        <v>7.1431980527228477E-4</v>
      </c>
      <c r="E12" s="157">
        <v>7.1431980527228477E-4</v>
      </c>
      <c r="F12" s="157">
        <f>(G12+H12+I12+K12+L12+M12+O12+P12+Q12+S12+T12+U12)/12</f>
        <v>1.2378594731348126E-3</v>
      </c>
      <c r="G12" s="159"/>
      <c r="H12" s="159"/>
      <c r="I12" s="159"/>
      <c r="J12" s="160">
        <f t="shared" ref="J12:J17" si="0">G12+H12+I12</f>
        <v>0</v>
      </c>
      <c r="K12" s="157">
        <f>K5/'Таблиця 2.1'!K91</f>
        <v>1.5785319652722968E-3</v>
      </c>
      <c r="L12" s="157">
        <f>L5/'Таблиця 2.1'!M91</f>
        <v>1.5432098765432098E-3</v>
      </c>
      <c r="M12" s="157">
        <f>M5/'Таблиця 2.1'!M91</f>
        <v>1.5432098765432098E-3</v>
      </c>
      <c r="N12" s="157">
        <f>N5/'Таблиця 2.1'!N91</f>
        <v>3.9946737683089215E-3</v>
      </c>
      <c r="O12" s="157">
        <f>O5/'Таблиця 2.1'!O91</f>
        <v>1.2300123001230013E-3</v>
      </c>
      <c r="P12" s="157">
        <f>P5/'Таблиця 2.1'!P91</f>
        <v>2.2723829722769277E-3</v>
      </c>
      <c r="Q12" s="157">
        <f>Q5/'Таблиця 2.1'!Q91</f>
        <v>2.2935779816513763E-3</v>
      </c>
      <c r="R12" s="157">
        <f>R5/'Таблиця 2.1'!R91</f>
        <v>8.4615384615384613E-3</v>
      </c>
      <c r="S12" s="157">
        <f>S5/'Таблиця 2.1'!S91</f>
        <v>1.4255893284455985E-3</v>
      </c>
      <c r="T12" s="157">
        <f>T5/'Таблиця 2.1'!T91</f>
        <v>2.9677993767621307E-3</v>
      </c>
      <c r="U12" s="157">
        <f>U5/'Таблиця 2.1'!U91</f>
        <v>0</v>
      </c>
      <c r="V12" s="157">
        <f>V5/'Таблиця 2.1'!V91</f>
        <v>7.3237717424473603E-3</v>
      </c>
    </row>
    <row r="13" spans="1:22" ht="90">
      <c r="A13" s="114" t="s">
        <v>307</v>
      </c>
      <c r="B13" s="2" t="s">
        <v>387</v>
      </c>
      <c r="C13" s="88" t="s">
        <v>386</v>
      </c>
      <c r="D13" s="157">
        <f>D6/'Таблиця 2.1'!C91</f>
        <v>2.3110552523983006E-2</v>
      </c>
      <c r="E13" s="157">
        <v>2.3110552523982999E-2</v>
      </c>
      <c r="F13" s="157">
        <f>(G13+H13+I13+K13+L13+M13+O13+P13+Q13+S13+T13+U13)/12</f>
        <v>1.2796388825270996E-2</v>
      </c>
      <c r="G13" s="157">
        <f>G6/'Таблиця 2.1'!G91</f>
        <v>1.1737854581023801E-2</v>
      </c>
      <c r="H13" s="157">
        <f>H6/'Таблиця 2.1'!H91</f>
        <v>1.116734693877551E-2</v>
      </c>
      <c r="I13" s="157">
        <f>I6/'Таблиця 2.1'!I91</f>
        <v>1.644398766700925E-2</v>
      </c>
      <c r="J13" s="157">
        <f>J6/'Таблиця 2.1'!J91</f>
        <v>1.3235448348190876E-2</v>
      </c>
      <c r="K13" s="157">
        <f>K6/'Таблиця 2.1'!K91</f>
        <v>1.1996842936069455E-2</v>
      </c>
      <c r="L13" s="157">
        <f>L6/'Таблиця 2.1'!M91</f>
        <v>1.3580246913580247E-2</v>
      </c>
      <c r="M13" s="157">
        <f>M6/'Таблиця 2.1'!N91</f>
        <v>1.0652463382157125E-2</v>
      </c>
      <c r="N13" s="157">
        <f>N6/'Таблиця 2.1'!O91</f>
        <v>1.2004920049200491E-2</v>
      </c>
      <c r="O13" s="157">
        <f>O6/'Таблиця 2.1'!P91</f>
        <v>1.2119375852143614E-2</v>
      </c>
      <c r="P13" s="157">
        <f>P6/'Таблиця 2.1'!Q91</f>
        <v>1.345565749235474E-2</v>
      </c>
      <c r="Q13" s="157">
        <f>Q6/'Таблиця 2.1'!R91</f>
        <v>1.2923076923076923E-2</v>
      </c>
      <c r="R13" s="157">
        <f>R6/'Таблиця 2.1'!S91</f>
        <v>1.2830303956010387E-2</v>
      </c>
      <c r="S13" s="157">
        <f>S6/'Таблиця 2.1'!T91</f>
        <v>1.3058317257753376E-2</v>
      </c>
      <c r="T13" s="157">
        <f>T6/'Таблиця 2.1'!U91</f>
        <v>1.2750455373406194E-2</v>
      </c>
      <c r="U13" s="157">
        <f>U6/'Таблиця 2.1'!V91</f>
        <v>1.3671040585901741E-2</v>
      </c>
      <c r="V13" s="157">
        <f>V6/'Таблиця 2.1'!W91</f>
        <v>1.3158291836426739E-2</v>
      </c>
    </row>
    <row r="14" spans="1:22" ht="90">
      <c r="A14" s="114" t="s">
        <v>308</v>
      </c>
      <c r="B14" s="2" t="s">
        <v>345</v>
      </c>
      <c r="C14" s="88" t="s">
        <v>386</v>
      </c>
      <c r="D14" s="157">
        <f>D7/'Таблиця 2.1'!C91</f>
        <v>-2.8609383203143643E-2</v>
      </c>
      <c r="E14" s="157">
        <v>-2.8609383203143601E-2</v>
      </c>
      <c r="F14" s="157">
        <f>(G14+H14+I14+K14+L14+M14+O14+P14+Q14+S14+T14+U14)/12</f>
        <v>-1.4527516234454958E-2</v>
      </c>
      <c r="G14" s="157">
        <f>'Таблиця 2.3'!G7/'Таблиця 2.1'!G91</f>
        <v>-3.4561460710792302E-2</v>
      </c>
      <c r="H14" s="157">
        <f>'Таблиця 2.3'!H7/'Таблиця 2.1'!H91</f>
        <v>-2.1551020408163264E-2</v>
      </c>
      <c r="I14" s="157">
        <f>'Таблиця 2.3'!I7/'Таблиця 2.1'!I91</f>
        <v>-1.2039348113346058E-2</v>
      </c>
      <c r="J14" s="157">
        <f>'Таблиця 2.3'!J7/'Таблиця 2.1'!J91</f>
        <v>-2.2338751966439432E-2</v>
      </c>
      <c r="K14" s="157">
        <f>'Таблиця 2.3'!K7/'Таблиця 2.1'!K91</f>
        <v>-1.7679558011049725E-2</v>
      </c>
      <c r="L14" s="157">
        <f>L7/'Таблиця 2.1'!M91</f>
        <v>-1.8827160493827162E-2</v>
      </c>
      <c r="M14" s="157">
        <f>M7/'Таблиця 2.1'!N91</f>
        <v>-1.0252996005326231E-2</v>
      </c>
      <c r="N14" s="157">
        <f>N7/'Таблиця 2.1'!O91</f>
        <v>-1.5301353013530136E-2</v>
      </c>
      <c r="O14" s="157">
        <f>O7/'Таблиця 2.1'!P91</f>
        <v>-1.3028329041054386E-2</v>
      </c>
      <c r="P14" s="157">
        <f>P7/'Таблиця 2.1'!Q91</f>
        <v>-9.3272171253822624E-3</v>
      </c>
      <c r="Q14" s="157">
        <f>Q7/'Таблиця 2.1'!R91</f>
        <v>-9.3846153846153853E-3</v>
      </c>
      <c r="R14" s="157">
        <f>R7/'Таблиця 2.1'!S91</f>
        <v>-1.0590092154167303E-2</v>
      </c>
      <c r="S14" s="157">
        <f>S7/'Таблиця 2.1'!T91</f>
        <v>-6.0839887223623681E-3</v>
      </c>
      <c r="T14" s="157">
        <f>T7/'Таблиця 2.1'!U91</f>
        <v>-1.3812993321190042E-2</v>
      </c>
      <c r="U14" s="157">
        <f>U7/'Таблиця 2.1'!V91</f>
        <v>-7.7815074763503203E-3</v>
      </c>
      <c r="V14" s="157">
        <f>V7/'Таблиця 2.1'!W91</f>
        <v>-9.2047683718122827E-3</v>
      </c>
    </row>
    <row r="15" spans="1:22" ht="127.5" customHeight="1">
      <c r="A15" s="114" t="s">
        <v>309</v>
      </c>
      <c r="B15" s="2" t="s">
        <v>347</v>
      </c>
      <c r="C15" s="88" t="s">
        <v>386</v>
      </c>
      <c r="D15" s="158">
        <f>D8/'Таблиця 2.1'!C91</f>
        <v>6.1071956981720412E-3</v>
      </c>
      <c r="E15" s="157">
        <f>E8/'Таблиця 2.1'!D91</f>
        <v>6.1072345624803128E-3</v>
      </c>
      <c r="F15" s="157">
        <f>(G15+H15+I15+K15+L15+M15+O15+P15+Q15+S15+T15+U15)/12</f>
        <v>4.1564971067246234E-3</v>
      </c>
      <c r="G15" s="157">
        <f>G8/'Таблиця 2.1'!G91</f>
        <v>4.5647212259537009E-3</v>
      </c>
      <c r="H15" s="157">
        <f>H8/'Таблиця 2.1'!H91</f>
        <v>5.2571428571428578E-3</v>
      </c>
      <c r="I15" s="157">
        <f>I8/'Таблиця 2.1'!I91</f>
        <v>4.4046395536631918E-3</v>
      </c>
      <c r="J15" s="157">
        <f>J8/'Таблиця 2.1'!J91</f>
        <v>4.7299423177766123E-3</v>
      </c>
      <c r="K15" s="157">
        <f>K8/'Таблиця 2.1'!K91</f>
        <v>4.7355958958168907E-3</v>
      </c>
      <c r="L15" s="157">
        <f>L8/'Таблиця 2.1'!K91</f>
        <v>4.577742699289661E-3</v>
      </c>
      <c r="M15" s="157">
        <f>M8/'Таблиця 2.1'!N91</f>
        <v>3.8615179760319576E-3</v>
      </c>
      <c r="N15" s="157">
        <f>N8/'Таблиця 2.1'!M91</f>
        <v>1.3580246913580247E-2</v>
      </c>
      <c r="O15" s="157">
        <f>O8/'Таблиця 2.1'!N91</f>
        <v>3.8615179760319576E-3</v>
      </c>
      <c r="P15" s="157">
        <f>P8/'Таблиця 2.1'!O91</f>
        <v>1.7121771217712175E-3</v>
      </c>
      <c r="Q15" s="157">
        <f>Q8/'Таблиця 2.1'!P91</f>
        <v>5.4537191334646266E-3</v>
      </c>
      <c r="R15" s="157">
        <f>R8/'Таблиця 2.1'!Q91</f>
        <v>1.5259938837920489E-2</v>
      </c>
      <c r="S15" s="157">
        <f>S8/'Таблиця 2.1'!R91</f>
        <v>4.9230769230769232E-3</v>
      </c>
      <c r="T15" s="157">
        <f>T8/'Таблиця 2.1'!S91</f>
        <v>1.6292449467949696E-3</v>
      </c>
      <c r="U15" s="157">
        <f>U8/'Таблиця 2.1'!T91</f>
        <v>4.8968689716575161E-3</v>
      </c>
      <c r="V15" s="157">
        <f>V8/'Таблиця 2.1'!U91</f>
        <v>1.4723740133576199E-2</v>
      </c>
    </row>
    <row r="16" spans="1:22" ht="15">
      <c r="A16" s="114" t="s">
        <v>310</v>
      </c>
      <c r="B16" s="2"/>
      <c r="C16" s="88"/>
      <c r="D16" s="88"/>
      <c r="E16" s="89"/>
      <c r="F16" s="26">
        <f>G16+H16+I16+K16+L16+M16+O16+P16+Q16+S16+T16+U16</f>
        <v>0</v>
      </c>
      <c r="G16" s="26"/>
      <c r="H16" s="26"/>
      <c r="I16" s="26"/>
      <c r="J16" s="90">
        <f t="shared" si="0"/>
        <v>0</v>
      </c>
      <c r="K16" s="26"/>
      <c r="L16" s="26"/>
      <c r="M16" s="26"/>
      <c r="N16" s="90">
        <f>K16+L16+M16</f>
        <v>0</v>
      </c>
      <c r="O16" s="26"/>
      <c r="P16" s="26"/>
      <c r="Q16" s="26"/>
      <c r="R16" s="90">
        <f>O16+P16+Q16</f>
        <v>0</v>
      </c>
      <c r="S16" s="26"/>
      <c r="T16" s="26"/>
      <c r="U16" s="26"/>
      <c r="V16" s="90">
        <f>S16+T16+U16</f>
        <v>0</v>
      </c>
    </row>
    <row r="17" spans="1:22" ht="15">
      <c r="A17" s="114"/>
      <c r="B17" s="2"/>
      <c r="C17" s="88"/>
      <c r="D17" s="88"/>
      <c r="E17" s="89"/>
      <c r="F17" s="26">
        <f>G17+H17+I17+K17+L17+M17+O17+P17+Q17+S17+T17+U17</f>
        <v>0</v>
      </c>
      <c r="G17" s="26"/>
      <c r="H17" s="26"/>
      <c r="I17" s="26"/>
      <c r="J17" s="90">
        <f t="shared" si="0"/>
        <v>0</v>
      </c>
      <c r="K17" s="26"/>
      <c r="L17" s="26"/>
      <c r="M17" s="26"/>
      <c r="N17" s="90">
        <f>K17+L17+M17</f>
        <v>0</v>
      </c>
      <c r="O17" s="26"/>
      <c r="P17" s="26"/>
      <c r="Q17" s="26"/>
      <c r="R17" s="90">
        <f>O17+P17+Q17</f>
        <v>0</v>
      </c>
      <c r="S17" s="26"/>
      <c r="T17" s="26"/>
      <c r="U17" s="26"/>
      <c r="V17" s="90">
        <f>S17+T17+U17</f>
        <v>0</v>
      </c>
    </row>
    <row r="18" spans="1:22" s="36" customFormat="1" ht="20.45" customHeight="1">
      <c r="A18" s="113" t="s">
        <v>222</v>
      </c>
      <c r="B18" s="233" t="s">
        <v>223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</row>
    <row r="19" spans="1:22" ht="15">
      <c r="A19" s="114" t="s">
        <v>316</v>
      </c>
      <c r="B19" s="2"/>
      <c r="C19" s="88"/>
      <c r="D19" s="88"/>
      <c r="E19" s="89"/>
      <c r="F19" s="26">
        <f t="shared" ref="F19:F24" si="1">G19+H19+I19+K19+L19+M19+O19+P19+Q19+S19+T19+U19</f>
        <v>0</v>
      </c>
      <c r="G19" s="26"/>
      <c r="H19" s="26"/>
      <c r="I19" s="26"/>
      <c r="J19" s="90">
        <f t="shared" ref="J19:J24" si="2">G19+H19+I19</f>
        <v>0</v>
      </c>
      <c r="K19" s="26"/>
      <c r="L19" s="26"/>
      <c r="M19" s="26"/>
      <c r="N19" s="90">
        <f t="shared" ref="N19:N24" si="3">K19+L19+M19</f>
        <v>0</v>
      </c>
      <c r="O19" s="26"/>
      <c r="P19" s="26"/>
      <c r="Q19" s="26"/>
      <c r="R19" s="90">
        <f t="shared" ref="R19:R24" si="4">O19+P19+Q19</f>
        <v>0</v>
      </c>
      <c r="S19" s="26"/>
      <c r="T19" s="26"/>
      <c r="U19" s="26"/>
      <c r="V19" s="90">
        <f t="shared" ref="V19:V24" si="5">S19+T19+U19</f>
        <v>0</v>
      </c>
    </row>
    <row r="20" spans="1:22" ht="15">
      <c r="A20" s="114" t="s">
        <v>313</v>
      </c>
      <c r="B20" s="2"/>
      <c r="C20" s="88"/>
      <c r="D20" s="88"/>
      <c r="E20" s="89"/>
      <c r="F20" s="26">
        <f t="shared" si="1"/>
        <v>0</v>
      </c>
      <c r="G20" s="26"/>
      <c r="H20" s="26"/>
      <c r="I20" s="26"/>
      <c r="J20" s="90">
        <f t="shared" si="2"/>
        <v>0</v>
      </c>
      <c r="K20" s="26"/>
      <c r="L20" s="26"/>
      <c r="M20" s="26"/>
      <c r="N20" s="90">
        <f t="shared" si="3"/>
        <v>0</v>
      </c>
      <c r="O20" s="26"/>
      <c r="P20" s="26"/>
      <c r="Q20" s="26"/>
      <c r="R20" s="90">
        <f t="shared" si="4"/>
        <v>0</v>
      </c>
      <c r="S20" s="26"/>
      <c r="T20" s="26"/>
      <c r="U20" s="26"/>
      <c r="V20" s="90">
        <f t="shared" si="5"/>
        <v>0</v>
      </c>
    </row>
    <row r="21" spans="1:22" ht="96" customHeight="1">
      <c r="A21" s="114" t="s">
        <v>312</v>
      </c>
      <c r="B21" s="2"/>
      <c r="C21" s="88"/>
      <c r="D21" s="88"/>
      <c r="E21" s="89"/>
      <c r="F21" s="26">
        <f t="shared" si="1"/>
        <v>0</v>
      </c>
      <c r="G21" s="26"/>
      <c r="H21" s="26"/>
      <c r="I21" s="26"/>
      <c r="J21" s="90">
        <f t="shared" si="2"/>
        <v>0</v>
      </c>
      <c r="K21" s="26"/>
      <c r="L21" s="26"/>
      <c r="M21" s="26"/>
      <c r="N21" s="90">
        <f t="shared" si="3"/>
        <v>0</v>
      </c>
      <c r="O21" s="26"/>
      <c r="P21" s="26"/>
      <c r="Q21" s="26"/>
      <c r="R21" s="90">
        <f t="shared" si="4"/>
        <v>0</v>
      </c>
      <c r="S21" s="26"/>
      <c r="T21" s="26"/>
      <c r="U21" s="26"/>
      <c r="V21" s="90">
        <f t="shared" si="5"/>
        <v>0</v>
      </c>
    </row>
    <row r="22" spans="1:22" ht="15">
      <c r="A22" s="114" t="s">
        <v>314</v>
      </c>
      <c r="B22" s="2"/>
      <c r="C22" s="88"/>
      <c r="D22" s="88"/>
      <c r="E22" s="89"/>
      <c r="F22" s="26">
        <f t="shared" si="1"/>
        <v>0</v>
      </c>
      <c r="G22" s="26"/>
      <c r="H22" s="26"/>
      <c r="I22" s="26"/>
      <c r="J22" s="90">
        <f t="shared" si="2"/>
        <v>0</v>
      </c>
      <c r="K22" s="26"/>
      <c r="L22" s="26"/>
      <c r="M22" s="26"/>
      <c r="N22" s="90">
        <f t="shared" si="3"/>
        <v>0</v>
      </c>
      <c r="O22" s="26"/>
      <c r="P22" s="26"/>
      <c r="Q22" s="26"/>
      <c r="R22" s="90">
        <f t="shared" si="4"/>
        <v>0</v>
      </c>
      <c r="S22" s="26"/>
      <c r="T22" s="26"/>
      <c r="U22" s="26"/>
      <c r="V22" s="90">
        <f t="shared" si="5"/>
        <v>0</v>
      </c>
    </row>
    <row r="23" spans="1:22" ht="15">
      <c r="A23" s="114" t="s">
        <v>315</v>
      </c>
      <c r="B23" s="2"/>
      <c r="C23" s="88"/>
      <c r="D23" s="88"/>
      <c r="E23" s="89"/>
      <c r="F23" s="26">
        <f t="shared" si="1"/>
        <v>0</v>
      </c>
      <c r="G23" s="26"/>
      <c r="H23" s="26"/>
      <c r="I23" s="26"/>
      <c r="J23" s="90">
        <f t="shared" si="2"/>
        <v>0</v>
      </c>
      <c r="K23" s="26"/>
      <c r="L23" s="26"/>
      <c r="M23" s="26"/>
      <c r="N23" s="90">
        <f t="shared" si="3"/>
        <v>0</v>
      </c>
      <c r="O23" s="26"/>
      <c r="P23" s="26"/>
      <c r="Q23" s="26"/>
      <c r="R23" s="90">
        <f t="shared" si="4"/>
        <v>0</v>
      </c>
      <c r="S23" s="26"/>
      <c r="T23" s="26"/>
      <c r="U23" s="26"/>
      <c r="V23" s="90">
        <f t="shared" si="5"/>
        <v>0</v>
      </c>
    </row>
    <row r="24" spans="1:22" ht="15">
      <c r="A24" s="114" t="s">
        <v>33</v>
      </c>
      <c r="B24" s="2"/>
      <c r="C24" s="88"/>
      <c r="D24" s="88"/>
      <c r="E24" s="89"/>
      <c r="F24" s="26">
        <f t="shared" si="1"/>
        <v>0</v>
      </c>
      <c r="G24" s="26"/>
      <c r="H24" s="26"/>
      <c r="I24" s="26"/>
      <c r="J24" s="90">
        <f t="shared" si="2"/>
        <v>0</v>
      </c>
      <c r="K24" s="26"/>
      <c r="L24" s="26"/>
      <c r="M24" s="26"/>
      <c r="N24" s="90">
        <f t="shared" si="3"/>
        <v>0</v>
      </c>
      <c r="O24" s="26"/>
      <c r="P24" s="26"/>
      <c r="Q24" s="26"/>
      <c r="R24" s="90">
        <f t="shared" si="4"/>
        <v>0</v>
      </c>
      <c r="S24" s="26"/>
      <c r="T24" s="26"/>
      <c r="U24" s="26"/>
      <c r="V24" s="90">
        <f t="shared" si="5"/>
        <v>0</v>
      </c>
    </row>
    <row r="28" spans="1:22" ht="18" customHeight="1">
      <c r="B28" s="139" t="s">
        <v>234</v>
      </c>
      <c r="F28" s="220" t="s">
        <v>126</v>
      </c>
      <c r="G28" s="220"/>
      <c r="H28" s="74"/>
      <c r="I28" s="74"/>
      <c r="J28" s="18"/>
      <c r="K28" s="219" t="s">
        <v>378</v>
      </c>
      <c r="L28" s="219"/>
      <c r="M28" s="219"/>
      <c r="N28" s="219"/>
      <c r="O28" s="219"/>
      <c r="P28" s="219"/>
      <c r="Q28" s="219"/>
    </row>
    <row r="29" spans="1:22" ht="18">
      <c r="B29" s="31"/>
      <c r="F29" s="31" t="s">
        <v>274</v>
      </c>
      <c r="G29" s="98"/>
      <c r="H29" s="31"/>
      <c r="I29" s="31"/>
      <c r="K29" s="115"/>
      <c r="L29" s="115"/>
      <c r="M29" s="115"/>
      <c r="N29" s="115"/>
      <c r="O29" s="115"/>
      <c r="P29" s="115"/>
      <c r="Q29" s="115"/>
    </row>
    <row r="30" spans="1:22">
      <c r="K30" s="115"/>
      <c r="L30" s="115"/>
      <c r="M30" s="115"/>
      <c r="N30" s="115"/>
      <c r="O30" s="115"/>
      <c r="P30" s="115"/>
      <c r="Q30" s="115"/>
    </row>
    <row r="31" spans="1:22">
      <c r="K31" s="115"/>
      <c r="L31" s="115"/>
      <c r="M31" s="115"/>
      <c r="N31" s="115"/>
      <c r="O31" s="115"/>
      <c r="P31" s="115"/>
      <c r="Q31" s="115"/>
    </row>
    <row r="32" spans="1:22" ht="18" customHeight="1">
      <c r="B32" s="139" t="s">
        <v>235</v>
      </c>
      <c r="F32" s="220" t="s">
        <v>126</v>
      </c>
      <c r="G32" s="220"/>
      <c r="H32" s="74"/>
      <c r="I32" s="74"/>
      <c r="J32" s="18"/>
      <c r="K32" s="219" t="s">
        <v>375</v>
      </c>
      <c r="L32" s="219"/>
      <c r="M32" s="219"/>
      <c r="N32" s="219"/>
      <c r="O32" s="219"/>
      <c r="P32" s="219"/>
      <c r="Q32" s="115"/>
    </row>
    <row r="33" spans="2:11" ht="18">
      <c r="B33" s="31"/>
      <c r="F33" s="31" t="s">
        <v>275</v>
      </c>
      <c r="G33" s="31"/>
      <c r="H33" s="31"/>
      <c r="K33" s="31"/>
    </row>
    <row r="34" spans="2:11" s="15" customFormat="1" ht="15"/>
  </sheetData>
  <mergeCells count="18">
    <mergeCell ref="B18:P18"/>
    <mergeCell ref="Q18:V18"/>
    <mergeCell ref="F28:G28"/>
    <mergeCell ref="F32:G32"/>
    <mergeCell ref="K28:Q28"/>
    <mergeCell ref="K32:P32"/>
    <mergeCell ref="B11:P11"/>
    <mergeCell ref="Q4:V4"/>
    <mergeCell ref="Q11:V11"/>
    <mergeCell ref="D2:D3"/>
    <mergeCell ref="B2:B3"/>
    <mergeCell ref="C2:C3"/>
    <mergeCell ref="E2:E3"/>
    <mergeCell ref="A1:T1"/>
    <mergeCell ref="F2:F3"/>
    <mergeCell ref="U1:V1"/>
    <mergeCell ref="B4:P4"/>
    <mergeCell ref="A2:A3"/>
  </mergeCells>
  <phoneticPr fontId="34" type="noConversion"/>
  <printOptions horizontalCentered="1"/>
  <pageMargins left="0.19685039370078741" right="0.19685039370078741" top="0.78740157480314965" bottom="0.39370078740157483" header="0" footer="0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"/>
  <sheetViews>
    <sheetView view="pageBreakPreview" zoomScale="60" zoomScaleNormal="75" workbookViewId="0">
      <selection activeCell="F6" sqref="F6"/>
    </sheetView>
  </sheetViews>
  <sheetFormatPr defaultColWidth="9.140625" defaultRowHeight="14.25"/>
  <cols>
    <col min="1" max="1" width="23.28515625" style="79" customWidth="1"/>
    <col min="2" max="2" width="9.140625" style="79"/>
    <col min="3" max="3" width="10.140625" style="79" customWidth="1"/>
    <col min="4" max="4" width="11.85546875" style="79" customWidth="1"/>
    <col min="5" max="5" width="12.28515625" style="79" customWidth="1"/>
    <col min="6" max="6" width="13.28515625" style="79" customWidth="1"/>
    <col min="7" max="7" width="11.140625" style="79" customWidth="1"/>
    <col min="8" max="8" width="10" style="79" customWidth="1"/>
    <col min="9" max="9" width="11.5703125" style="79" customWidth="1"/>
    <col min="10" max="10" width="10.85546875" style="79" customWidth="1"/>
    <col min="11" max="11" width="11.5703125" style="79" customWidth="1"/>
    <col min="12" max="12" width="10.28515625" style="79" customWidth="1"/>
    <col min="13" max="13" width="10.42578125" style="79" customWidth="1"/>
    <col min="14" max="14" width="11.7109375" style="79" customWidth="1"/>
    <col min="15" max="15" width="9.140625" style="79"/>
    <col min="16" max="16" width="10.7109375" style="79" customWidth="1"/>
    <col min="17" max="17" width="13.85546875" style="79" customWidth="1"/>
    <col min="18" max="18" width="12" style="79" customWidth="1"/>
    <col min="19" max="19" width="10.85546875" style="79" customWidth="1"/>
    <col min="20" max="20" width="12.7109375" style="79" customWidth="1"/>
    <col min="21" max="21" width="10.28515625" style="79" customWidth="1"/>
    <col min="22" max="22" width="12.140625" style="79" customWidth="1"/>
    <col min="23" max="26" width="8.5703125" style="79" customWidth="1"/>
    <col min="27" max="16384" width="9.140625" style="79"/>
  </cols>
  <sheetData>
    <row r="1" spans="1:22" ht="75" customHeight="1">
      <c r="A1" s="237" t="s">
        <v>359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75" t="s">
        <v>232</v>
      </c>
    </row>
    <row r="2" spans="1:22" ht="98.25" customHeight="1">
      <c r="A2" s="236" t="s">
        <v>91</v>
      </c>
      <c r="B2" s="238" t="s">
        <v>117</v>
      </c>
      <c r="C2" s="209" t="s">
        <v>277</v>
      </c>
      <c r="D2" s="229" t="s">
        <v>211</v>
      </c>
      <c r="E2" s="230" t="s">
        <v>212</v>
      </c>
      <c r="F2" s="229" t="s">
        <v>213</v>
      </c>
      <c r="G2" s="80" t="s">
        <v>2</v>
      </c>
      <c r="H2" s="81" t="s">
        <v>3</v>
      </c>
      <c r="I2" s="80" t="s">
        <v>4</v>
      </c>
      <c r="J2" s="82" t="s">
        <v>228</v>
      </c>
      <c r="K2" s="80" t="s">
        <v>5</v>
      </c>
      <c r="L2" s="81" t="s">
        <v>6</v>
      </c>
      <c r="M2" s="80" t="s">
        <v>7</v>
      </c>
      <c r="N2" s="82" t="s">
        <v>8</v>
      </c>
      <c r="O2" s="80" t="s">
        <v>9</v>
      </c>
      <c r="P2" s="80" t="s">
        <v>10</v>
      </c>
      <c r="Q2" s="80" t="s">
        <v>11</v>
      </c>
      <c r="R2" s="82" t="s">
        <v>12</v>
      </c>
      <c r="S2" s="80" t="s">
        <v>13</v>
      </c>
      <c r="T2" s="80" t="s">
        <v>14</v>
      </c>
      <c r="U2" s="80" t="s">
        <v>15</v>
      </c>
      <c r="V2" s="82" t="s">
        <v>16</v>
      </c>
    </row>
    <row r="3" spans="1:22" ht="51.75" customHeight="1">
      <c r="A3" s="236"/>
      <c r="B3" s="238"/>
      <c r="C3" s="209"/>
      <c r="D3" s="229"/>
      <c r="E3" s="230"/>
      <c r="F3" s="229"/>
      <c r="G3" s="80" t="s">
        <v>17</v>
      </c>
      <c r="H3" s="80" t="s">
        <v>17</v>
      </c>
      <c r="I3" s="80" t="s">
        <v>17</v>
      </c>
      <c r="J3" s="83" t="s">
        <v>17</v>
      </c>
      <c r="K3" s="80" t="s">
        <v>17</v>
      </c>
      <c r="L3" s="80" t="s">
        <v>17</v>
      </c>
      <c r="M3" s="80" t="s">
        <v>17</v>
      </c>
      <c r="N3" s="83" t="s">
        <v>17</v>
      </c>
      <c r="O3" s="80" t="s">
        <v>17</v>
      </c>
      <c r="P3" s="80" t="s">
        <v>17</v>
      </c>
      <c r="Q3" s="80" t="s">
        <v>17</v>
      </c>
      <c r="R3" s="83" t="s">
        <v>17</v>
      </c>
      <c r="S3" s="80" t="s">
        <v>17</v>
      </c>
      <c r="T3" s="80" t="s">
        <v>17</v>
      </c>
      <c r="U3" s="80" t="s">
        <v>17</v>
      </c>
      <c r="V3" s="83" t="s">
        <v>17</v>
      </c>
    </row>
    <row r="4" spans="1:22" ht="54">
      <c r="A4" s="20" t="s">
        <v>118</v>
      </c>
      <c r="B4" s="16">
        <v>5000</v>
      </c>
      <c r="C4" s="183">
        <f t="shared" ref="C4:I4" si="0">C5+C6+C7+C8+C9+C10+C11</f>
        <v>1439.4</v>
      </c>
      <c r="D4" s="183">
        <f t="shared" si="0"/>
        <v>1439.4</v>
      </c>
      <c r="E4" s="183">
        <f t="shared" si="0"/>
        <v>2961.6</v>
      </c>
      <c r="F4" s="184">
        <f>F5+F6+F7+F8+F9+F10+F11</f>
        <v>699</v>
      </c>
      <c r="G4" s="183">
        <f t="shared" si="0"/>
        <v>0</v>
      </c>
      <c r="H4" s="183">
        <f t="shared" si="0"/>
        <v>699</v>
      </c>
      <c r="I4" s="183">
        <f t="shared" si="0"/>
        <v>0</v>
      </c>
      <c r="J4" s="185">
        <f t="shared" ref="J4:J11" si="1">G4+H4+I4</f>
        <v>699</v>
      </c>
      <c r="K4" s="183">
        <f>K5+K6+K7+K8+K9+K10+K11</f>
        <v>0</v>
      </c>
      <c r="L4" s="183">
        <f>L5+L6+L7+L8+L9+L10+L11</f>
        <v>0</v>
      </c>
      <c r="M4" s="183">
        <f>M5+M6+M7+M8+M9+M10+M11</f>
        <v>0</v>
      </c>
      <c r="N4" s="185">
        <f t="shared" ref="N4:N11" si="2">K4+L4+M4</f>
        <v>0</v>
      </c>
      <c r="O4" s="183">
        <f>O5+O6+O7+O8+O9+O10+O11</f>
        <v>0</v>
      </c>
      <c r="P4" s="183">
        <f>P5+P6+P7+P8+P9+P10+P11</f>
        <v>0</v>
      </c>
      <c r="Q4" s="183">
        <f>Q5+Q6+Q7+Q8+Q9+Q10+Q11</f>
        <v>0</v>
      </c>
      <c r="R4" s="185">
        <f t="shared" ref="R4:R11" si="3">O4+P4+Q4</f>
        <v>0</v>
      </c>
      <c r="S4" s="183">
        <f>S5+S6+S7+S8+S9+S10+S11</f>
        <v>0</v>
      </c>
      <c r="T4" s="183">
        <f>T5+T6+T7+T8+T9+T10+T11</f>
        <v>0</v>
      </c>
      <c r="U4" s="183">
        <f>U5+U6+U7+U8+U9+U10+U11</f>
        <v>0</v>
      </c>
      <c r="V4" s="185">
        <f t="shared" ref="V4:V11" si="4">S4+T4+U4</f>
        <v>0</v>
      </c>
    </row>
    <row r="5" spans="1:22" ht="36">
      <c r="A5" s="21" t="s">
        <v>119</v>
      </c>
      <c r="B5" s="16">
        <v>5010</v>
      </c>
      <c r="C5" s="16"/>
      <c r="D5" s="186"/>
      <c r="E5" s="186"/>
      <c r="F5" s="184">
        <f t="shared" ref="F5:F10" si="5">J5+N5+R5+V5</f>
        <v>0</v>
      </c>
      <c r="G5" s="187"/>
      <c r="H5" s="187"/>
      <c r="I5" s="187"/>
      <c r="J5" s="185">
        <f t="shared" si="1"/>
        <v>0</v>
      </c>
      <c r="K5" s="187"/>
      <c r="L5" s="187"/>
      <c r="M5" s="187"/>
      <c r="N5" s="185">
        <f t="shared" si="2"/>
        <v>0</v>
      </c>
      <c r="O5" s="187"/>
      <c r="P5" s="187"/>
      <c r="Q5" s="187"/>
      <c r="R5" s="185">
        <f t="shared" si="3"/>
        <v>0</v>
      </c>
      <c r="S5" s="187"/>
      <c r="T5" s="187"/>
      <c r="U5" s="187"/>
      <c r="V5" s="185">
        <f t="shared" si="4"/>
        <v>0</v>
      </c>
    </row>
    <row r="6" spans="1:22" ht="56.45" customHeight="1">
      <c r="A6" s="21" t="s">
        <v>120</v>
      </c>
      <c r="B6" s="16">
        <v>5020</v>
      </c>
      <c r="C6" s="16" t="s">
        <v>368</v>
      </c>
      <c r="D6" s="16">
        <v>1439.4</v>
      </c>
      <c r="E6" s="16">
        <v>2959.1</v>
      </c>
      <c r="F6" s="16">
        <f t="shared" si="5"/>
        <v>699</v>
      </c>
      <c r="G6" s="16"/>
      <c r="H6" s="16">
        <v>699</v>
      </c>
      <c r="I6" s="16"/>
      <c r="J6" s="16">
        <f t="shared" si="1"/>
        <v>699</v>
      </c>
      <c r="K6" s="16"/>
      <c r="L6" s="16"/>
      <c r="M6" s="16"/>
      <c r="N6" s="16">
        <f t="shared" si="2"/>
        <v>0</v>
      </c>
      <c r="O6" s="16"/>
      <c r="P6" s="16"/>
      <c r="Q6" s="16"/>
      <c r="R6" s="16">
        <f t="shared" si="3"/>
        <v>0</v>
      </c>
      <c r="S6" s="16"/>
      <c r="T6" s="16"/>
      <c r="U6" s="16"/>
      <c r="V6" s="16">
        <f t="shared" si="4"/>
        <v>0</v>
      </c>
    </row>
    <row r="7" spans="1:22" ht="108">
      <c r="A7" s="21" t="s">
        <v>121</v>
      </c>
      <c r="B7" s="16">
        <v>5030</v>
      </c>
      <c r="C7" s="16"/>
      <c r="D7" s="16"/>
      <c r="E7" s="16"/>
      <c r="F7" s="16">
        <f t="shared" si="5"/>
        <v>0</v>
      </c>
      <c r="G7" s="16"/>
      <c r="H7" s="16"/>
      <c r="I7" s="16"/>
      <c r="J7" s="16">
        <f t="shared" si="1"/>
        <v>0</v>
      </c>
      <c r="K7" s="16"/>
      <c r="L7" s="16"/>
      <c r="M7" s="16"/>
      <c r="N7" s="16">
        <f t="shared" si="2"/>
        <v>0</v>
      </c>
      <c r="O7" s="16"/>
      <c r="P7" s="16"/>
      <c r="Q7" s="16"/>
      <c r="R7" s="16">
        <f t="shared" si="3"/>
        <v>0</v>
      </c>
      <c r="S7" s="16"/>
      <c r="T7" s="16"/>
      <c r="U7" s="16"/>
      <c r="V7" s="16">
        <f t="shared" si="4"/>
        <v>0</v>
      </c>
    </row>
    <row r="8" spans="1:22" ht="72">
      <c r="A8" s="21" t="s">
        <v>122</v>
      </c>
      <c r="B8" s="16" t="s">
        <v>267</v>
      </c>
      <c r="C8" s="16"/>
      <c r="D8" s="16"/>
      <c r="E8" s="16">
        <v>2.5</v>
      </c>
      <c r="F8" s="16">
        <f t="shared" si="5"/>
        <v>0</v>
      </c>
      <c r="G8" s="16"/>
      <c r="H8" s="16"/>
      <c r="I8" s="16"/>
      <c r="J8" s="16">
        <f t="shared" si="1"/>
        <v>0</v>
      </c>
      <c r="K8" s="16"/>
      <c r="L8" s="16"/>
      <c r="M8" s="16"/>
      <c r="N8" s="16">
        <f t="shared" si="2"/>
        <v>0</v>
      </c>
      <c r="O8" s="16"/>
      <c r="P8" s="16"/>
      <c r="Q8" s="16"/>
      <c r="R8" s="16">
        <f t="shared" si="3"/>
        <v>0</v>
      </c>
      <c r="S8" s="16"/>
      <c r="T8" s="16"/>
      <c r="U8" s="16"/>
      <c r="V8" s="16">
        <f t="shared" si="4"/>
        <v>0</v>
      </c>
    </row>
    <row r="9" spans="1:22" ht="108">
      <c r="A9" s="21" t="s">
        <v>123</v>
      </c>
      <c r="B9" s="16" t="s">
        <v>266</v>
      </c>
      <c r="C9" s="16"/>
      <c r="D9" s="16"/>
      <c r="E9" s="16"/>
      <c r="F9" s="16">
        <f t="shared" si="5"/>
        <v>0</v>
      </c>
      <c r="G9" s="16"/>
      <c r="H9" s="16"/>
      <c r="I9" s="16"/>
      <c r="J9" s="16">
        <f t="shared" si="1"/>
        <v>0</v>
      </c>
      <c r="K9" s="16"/>
      <c r="L9" s="16"/>
      <c r="M9" s="16"/>
      <c r="N9" s="16">
        <f t="shared" si="2"/>
        <v>0</v>
      </c>
      <c r="O9" s="16"/>
      <c r="P9" s="16"/>
      <c r="Q9" s="16"/>
      <c r="R9" s="16">
        <f t="shared" si="3"/>
        <v>0</v>
      </c>
      <c r="S9" s="16"/>
      <c r="T9" s="16"/>
      <c r="U9" s="16"/>
      <c r="V9" s="16">
        <f t="shared" si="4"/>
        <v>0</v>
      </c>
    </row>
    <row r="10" spans="1:22" ht="72">
      <c r="A10" s="21" t="s">
        <v>124</v>
      </c>
      <c r="B10" s="16">
        <v>5060</v>
      </c>
      <c r="C10" s="16"/>
      <c r="D10" s="16"/>
      <c r="E10" s="16"/>
      <c r="F10" s="16">
        <f t="shared" si="5"/>
        <v>0</v>
      </c>
      <c r="G10" s="16"/>
      <c r="H10" s="16"/>
      <c r="I10" s="16"/>
      <c r="J10" s="16">
        <f t="shared" si="1"/>
        <v>0</v>
      </c>
      <c r="K10" s="16"/>
      <c r="L10" s="16"/>
      <c r="M10" s="16"/>
      <c r="N10" s="16">
        <f t="shared" si="2"/>
        <v>0</v>
      </c>
      <c r="O10" s="16"/>
      <c r="P10" s="16"/>
      <c r="Q10" s="16"/>
      <c r="R10" s="16">
        <f t="shared" si="3"/>
        <v>0</v>
      </c>
      <c r="S10" s="16"/>
      <c r="T10" s="16"/>
      <c r="U10" s="16"/>
      <c r="V10" s="16">
        <f t="shared" si="4"/>
        <v>0</v>
      </c>
    </row>
    <row r="11" spans="1:22" ht="36">
      <c r="A11" s="21" t="s">
        <v>125</v>
      </c>
      <c r="B11" s="16">
        <v>5070</v>
      </c>
      <c r="C11" s="16"/>
      <c r="D11" s="16"/>
      <c r="E11" s="16"/>
      <c r="F11" s="16">
        <f>J11+N11+R11+V11</f>
        <v>0</v>
      </c>
      <c r="G11" s="16"/>
      <c r="H11" s="16"/>
      <c r="I11" s="16"/>
      <c r="J11" s="16">
        <f t="shared" si="1"/>
        <v>0</v>
      </c>
      <c r="K11" s="16"/>
      <c r="L11" s="16"/>
      <c r="M11" s="16"/>
      <c r="N11" s="16">
        <f t="shared" si="2"/>
        <v>0</v>
      </c>
      <c r="O11" s="16"/>
      <c r="P11" s="16"/>
      <c r="Q11" s="16"/>
      <c r="R11" s="16">
        <f t="shared" si="3"/>
        <v>0</v>
      </c>
      <c r="S11" s="16"/>
      <c r="T11" s="16"/>
      <c r="U11" s="16"/>
      <c r="V11" s="16">
        <f t="shared" si="4"/>
        <v>0</v>
      </c>
    </row>
    <row r="13" spans="1:22" ht="39.6" customHeight="1"/>
    <row r="14" spans="1:22" ht="18" customHeight="1">
      <c r="A14" s="235" t="s">
        <v>234</v>
      </c>
      <c r="B14" s="235"/>
      <c r="C14" s="78"/>
      <c r="D14" s="98"/>
      <c r="E14" s="220" t="s">
        <v>126</v>
      </c>
      <c r="F14" s="220"/>
      <c r="H14" s="222" t="s">
        <v>376</v>
      </c>
      <c r="I14" s="222"/>
      <c r="J14" s="222"/>
      <c r="K14" s="222"/>
    </row>
    <row r="15" spans="1:22" ht="18">
      <c r="A15" s="117"/>
      <c r="B15" s="46"/>
      <c r="C15" s="46"/>
      <c r="D15" s="98"/>
      <c r="E15" s="30" t="s">
        <v>276</v>
      </c>
      <c r="F15" s="98"/>
      <c r="J15" s="30"/>
    </row>
    <row r="16" spans="1:22">
      <c r="A16" s="117"/>
      <c r="B16" s="117"/>
      <c r="C16" s="117"/>
    </row>
    <row r="17" spans="1:11">
      <c r="A17" s="117"/>
      <c r="B17" s="117"/>
      <c r="C17" s="117"/>
    </row>
    <row r="18" spans="1:11" ht="18" customHeight="1">
      <c r="A18" s="235" t="s">
        <v>235</v>
      </c>
      <c r="B18" s="235"/>
      <c r="C18" s="78"/>
      <c r="D18" s="98"/>
      <c r="E18" s="220" t="s">
        <v>126</v>
      </c>
      <c r="F18" s="220"/>
      <c r="H18" s="222" t="s">
        <v>375</v>
      </c>
      <c r="I18" s="222"/>
      <c r="J18" s="222"/>
      <c r="K18" s="222"/>
    </row>
    <row r="19" spans="1:11" ht="18">
      <c r="A19" s="117"/>
      <c r="B19" s="46"/>
      <c r="C19" s="46"/>
      <c r="D19" s="17"/>
      <c r="E19" s="30" t="s">
        <v>274</v>
      </c>
      <c r="F19" s="98"/>
      <c r="H19" s="30"/>
      <c r="I19" s="30"/>
      <c r="J19" s="30"/>
    </row>
  </sheetData>
  <mergeCells count="13">
    <mergeCell ref="A18:B18"/>
    <mergeCell ref="C2:C3"/>
    <mergeCell ref="A2:A3"/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</mergeCells>
  <phoneticPr fontId="34" type="noConversion"/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view="pageBreakPreview" zoomScale="90" zoomScaleNormal="100" zoomScaleSheetLayoutView="90" workbookViewId="0">
      <selection activeCell="E4" sqref="E4:L9"/>
    </sheetView>
  </sheetViews>
  <sheetFormatPr defaultColWidth="9.140625" defaultRowHeight="14.25"/>
  <cols>
    <col min="1" max="1" width="9.140625" style="79"/>
    <col min="2" max="2" width="23.85546875" style="79" customWidth="1"/>
    <col min="3" max="3" width="9.28515625" style="79" bestFit="1" customWidth="1"/>
    <col min="4" max="5" width="12.28515625" style="79" customWidth="1"/>
    <col min="6" max="6" width="13.140625" style="79" bestFit="1" customWidth="1"/>
    <col min="7" max="7" width="15.7109375" style="79" customWidth="1"/>
    <col min="8" max="8" width="13.140625" style="79" bestFit="1" customWidth="1"/>
    <col min="9" max="12" width="13.140625" style="79" customWidth="1"/>
    <col min="13" max="13" width="14.42578125" style="79" customWidth="1"/>
    <col min="14" max="14" width="18.140625" style="79" customWidth="1"/>
    <col min="15" max="16384" width="9.140625" style="79"/>
  </cols>
  <sheetData>
    <row r="1" spans="1:14" ht="72.95" customHeight="1">
      <c r="A1" s="239" t="s">
        <v>358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ht="45.2" customHeight="1">
      <c r="A2" s="238" t="s">
        <v>91</v>
      </c>
      <c r="B2" s="238"/>
      <c r="C2" s="238" t="s">
        <v>117</v>
      </c>
      <c r="D2" s="227" t="s">
        <v>127</v>
      </c>
      <c r="E2" s="209" t="s">
        <v>277</v>
      </c>
      <c r="F2" s="229" t="s">
        <v>231</v>
      </c>
      <c r="G2" s="230" t="s">
        <v>229</v>
      </c>
      <c r="H2" s="229" t="s">
        <v>230</v>
      </c>
      <c r="I2" s="82" t="s">
        <v>228</v>
      </c>
      <c r="J2" s="118" t="s">
        <v>8</v>
      </c>
      <c r="K2" s="118" t="s">
        <v>12</v>
      </c>
      <c r="L2" s="118" t="s">
        <v>16</v>
      </c>
      <c r="M2" s="241" t="s">
        <v>128</v>
      </c>
      <c r="N2" s="241"/>
    </row>
    <row r="3" spans="1:14" ht="16.5" customHeight="1">
      <c r="A3" s="238"/>
      <c r="B3" s="238"/>
      <c r="C3" s="238"/>
      <c r="D3" s="227"/>
      <c r="E3" s="209"/>
      <c r="F3" s="229"/>
      <c r="G3" s="230"/>
      <c r="H3" s="229"/>
      <c r="I3" s="83" t="s">
        <v>17</v>
      </c>
      <c r="J3" s="83" t="s">
        <v>17</v>
      </c>
      <c r="K3" s="83" t="s">
        <v>17</v>
      </c>
      <c r="L3" s="83" t="s">
        <v>17</v>
      </c>
      <c r="M3" s="241"/>
      <c r="N3" s="241"/>
    </row>
    <row r="4" spans="1:14" ht="68.25" customHeight="1">
      <c r="A4" s="227" t="s">
        <v>270</v>
      </c>
      <c r="B4" s="227"/>
      <c r="C4" s="40">
        <v>6010</v>
      </c>
      <c r="D4" s="40" t="s">
        <v>130</v>
      </c>
      <c r="E4" s="161">
        <f>IFERROR('Таблиця 2.7'!C14/'Таблиця 2.7'!C11*100,"−")</f>
        <v>0.45038595419458483</v>
      </c>
      <c r="F4" s="161">
        <f>IFERROR('Таблиця 2.7'!D14/'Таблиця 2.7'!D11*100,"−")</f>
        <v>0.42095416276894065</v>
      </c>
      <c r="G4" s="161">
        <f>IFERROR('Таблиця 2.7'!E14/'Таблиця 2.7'!E11*100,"−")</f>
        <v>1.2936716860530415</v>
      </c>
      <c r="H4" s="161">
        <f>IFERROR('Таблиця 2.7'!F14/'Таблиця 2.7'!F11*100,"−")</f>
        <v>1.8115127447124335</v>
      </c>
      <c r="I4" s="161">
        <f>IFERROR('Таблиця 2.7'!G14/'Таблиця 2.7'!G11*100,"−")</f>
        <v>2.0318196119559557</v>
      </c>
      <c r="J4" s="161">
        <f>IFERROR('Таблиця 2.7'!H14/'Таблиця 2.7'!H11*100,"−")</f>
        <v>1.8972163164400473</v>
      </c>
      <c r="K4" s="161">
        <f>IFERROR('Таблиця 2.7'!I14/'Таблиця 2.7'!I11*100,"−")</f>
        <v>1.7972608319332011</v>
      </c>
      <c r="L4" s="161">
        <f>IFERROR('Таблиця 2.7'!J14/'Таблиця 2.7'!J11*100,"−")</f>
        <v>1.5270861626678667</v>
      </c>
      <c r="M4" s="238" t="s">
        <v>194</v>
      </c>
      <c r="N4" s="238"/>
    </row>
    <row r="5" spans="1:14" ht="66.75" customHeight="1">
      <c r="A5" s="227" t="s">
        <v>268</v>
      </c>
      <c r="B5" s="227"/>
      <c r="C5" s="40">
        <v>6020</v>
      </c>
      <c r="D5" s="40" t="s">
        <v>130</v>
      </c>
      <c r="E5" s="161">
        <f>IFERROR('Таблиця 2.7'!C15/'Таблиця 2.7'!C8*100,"−")</f>
        <v>0.84474545995830286</v>
      </c>
      <c r="F5" s="161">
        <f>IFERROR('Таблиця 2.7'!D15/'Таблиця 2.7'!D8*100,"−")</f>
        <v>0.65245165531696681</v>
      </c>
      <c r="G5" s="161">
        <f>IFERROR('Таблиця 2.7'!E15/'Таблиця 2.7'!E8*100,"−")</f>
        <v>1.0494207068091741</v>
      </c>
      <c r="H5" s="161">
        <f>IFERROR('Таблиця 2.7'!F15/'Таблиця 2.7'!F8*100,"−")</f>
        <v>1.7060117748159809</v>
      </c>
      <c r="I5" s="161">
        <f>IFERROR('Таблиця 2.7'!G15/'Таблиця 2.7'!G8*100,"−")</f>
        <v>0.40471932062621518</v>
      </c>
      <c r="J5" s="161">
        <f>IFERROR('Таблиця 2.7'!H15/'Таблиця 2.7'!H8*100,"−")</f>
        <v>0.48457072095393955</v>
      </c>
      <c r="K5" s="161">
        <f>IFERROR('Таблиця 2.7'!I15/'Таблиця 2.7'!I8*100,"−")</f>
        <v>0.45957010712627316</v>
      </c>
      <c r="L5" s="161">
        <f>IFERROR('Таблиця 2.7'!J15/'Таблиця 2.7'!J8*100,"−")</f>
        <v>0.35715162610955298</v>
      </c>
      <c r="M5" s="238" t="s">
        <v>132</v>
      </c>
      <c r="N5" s="238"/>
    </row>
    <row r="6" spans="1:14" ht="65.25" customHeight="1">
      <c r="A6" s="227" t="s">
        <v>269</v>
      </c>
      <c r="B6" s="227"/>
      <c r="C6" s="40">
        <v>6030</v>
      </c>
      <c r="D6" s="40" t="s">
        <v>130</v>
      </c>
      <c r="E6" s="161">
        <f>IFERROR('Таблиця 2.7'!C15/'Таблиця 2.7'!C9*100,"−")</f>
        <v>5.2345919670150405E-2</v>
      </c>
      <c r="F6" s="161">
        <f>IFERROR('Таблиця 2.7'!D15/'Таблиця 2.7'!D9*100,"−")</f>
        <v>4.0431650141701816E-2</v>
      </c>
      <c r="G6" s="161">
        <f>IFERROR('Таблиця 2.7'!E15/'Таблиця 2.7'!E9*100,"−")</f>
        <v>0.14323279272295403</v>
      </c>
      <c r="H6" s="161">
        <f>IFERROR('Таблиця 2.7'!F15/'Таблиця 2.7'!F9*100,"−")</f>
        <v>0.23284925610827495</v>
      </c>
      <c r="I6" s="161">
        <f>IFERROR('Таблиця 2.7'!G15/'Таблиця 2.7'!G9*100,"−")</f>
        <v>5.521319771146959E-2</v>
      </c>
      <c r="J6" s="161">
        <f>IFERROR('Таблиця 2.7'!H15/'Таблиця 2.7'!H9*100,"−")</f>
        <v>6.6069674530647965E-2</v>
      </c>
      <c r="K6" s="161">
        <f>IFERROR('Таблиця 2.7'!I15/'Таблиця 2.7'!I9*100,"−")</f>
        <v>6.2627563900946426E-2</v>
      </c>
      <c r="L6" s="161">
        <f>IFERROR('Таблиця 2.7'!J15/'Таблиця 2.7'!J9*100,"−")</f>
        <v>4.8643337711073285E-2</v>
      </c>
      <c r="M6" s="238" t="s">
        <v>195</v>
      </c>
      <c r="N6" s="238"/>
    </row>
    <row r="7" spans="1:14" ht="63.75" customHeight="1">
      <c r="A7" s="227" t="s">
        <v>271</v>
      </c>
      <c r="B7" s="227"/>
      <c r="C7" s="40">
        <v>6060</v>
      </c>
      <c r="D7" s="40" t="s">
        <v>130</v>
      </c>
      <c r="E7" s="161">
        <f>IFERROR('Таблиця 2.7'!C15/'Таблиця 2.7'!C11*100,"−")</f>
        <v>0.10834081059926078</v>
      </c>
      <c r="F7" s="161">
        <f>IFERROR('Таблиця 2.7'!D15/'Таблиця 2.7'!D11*100,"−")</f>
        <v>8.368174210750487E-2</v>
      </c>
      <c r="G7" s="161">
        <f>IFERROR('Таблиця 2.7'!E15/'Таблиця 2.7'!E11*100,"−")</f>
        <v>0.21467285545978865</v>
      </c>
      <c r="H7" s="161">
        <f>IFERROR('Таблиця 2.7'!F15/'Таблиця 2.7'!F11*100,"−")</f>
        <v>0.40552114391565169</v>
      </c>
      <c r="I7" s="161">
        <f>IFERROR('Таблиця 2.7'!G15/'Таблиця 2.7'!G11*100,"−")</f>
        <v>0.39760755112742946</v>
      </c>
      <c r="J7" s="161">
        <f>IFERROR('Таблиця 2.7'!H15/'Таблиця 2.7'!H11*100,"−")</f>
        <v>0.44886941903584493</v>
      </c>
      <c r="K7" s="161">
        <f>IFERROR('Таблиця 2.7'!I15/'Таблиця 2.7'!I11*100,"−")</f>
        <v>0.43836871849702241</v>
      </c>
      <c r="L7" s="161">
        <f>IFERROR('Таблиця 2.7'!J15/'Таблиця 2.7'!J11*100,"−")</f>
        <v>0.33656254715556883</v>
      </c>
      <c r="M7" s="238" t="s">
        <v>210</v>
      </c>
      <c r="N7" s="238"/>
    </row>
    <row r="8" spans="1:14" ht="80.25" customHeight="1">
      <c r="A8" s="227" t="s">
        <v>272</v>
      </c>
      <c r="B8" s="227"/>
      <c r="C8" s="40">
        <v>6110</v>
      </c>
      <c r="D8" s="40" t="s">
        <v>136</v>
      </c>
      <c r="E8" s="161">
        <f>IFERROR('Таблиця 2.7'!C9/('Таблиця 2.7'!C18+'Таблиця 2.7'!C19),"−")</f>
        <v>65.048050000000003</v>
      </c>
      <c r="F8" s="161">
        <f>IFERROR('Таблиця 2.7'!D9/('Таблиця 2.7'!D18+'Таблиця 2.7'!D19),"−")</f>
        <v>65.048050000000003</v>
      </c>
      <c r="G8" s="161" t="str">
        <f>IFERROR('Таблиця 2.7'!E9/('Таблиця 2.7'!E18+'Таблиця 2.7'!E19),"−")</f>
        <v>−</v>
      </c>
      <c r="H8" s="161">
        <f>IFERROR('Таблиця 2.7'!F9/('Таблиця 2.7'!F18+'Таблиця 2.7'!F19),"−")</f>
        <v>68.632300000000001</v>
      </c>
      <c r="I8" s="161">
        <f>IFERROR('Таблиця 2.7'!G9/('Таблиця 2.7'!G18+'Таблиця 2.7'!G19),"−")</f>
        <v>68.664525097999999</v>
      </c>
      <c r="J8" s="161" t="str">
        <f>IFERROR('Таблиця 2.7'!H9/('Таблиця 2.7'!H18+'Таблиця 2.7'!H19),"−")</f>
        <v>−</v>
      </c>
      <c r="K8" s="161" t="str">
        <f>IFERROR('Таблиця 2.7'!I9/('Таблиця 2.7'!I18+'Таблиця 2.7'!I19),"−")</f>
        <v>−</v>
      </c>
      <c r="L8" s="161" t="str">
        <f>IFERROR('Таблиця 2.7'!J9/('Таблиця 2.7'!J18+'Таблиця 2.7'!J19),"−")</f>
        <v>−</v>
      </c>
      <c r="M8" s="238" t="s">
        <v>137</v>
      </c>
      <c r="N8" s="238"/>
    </row>
    <row r="9" spans="1:14" ht="76.5" customHeight="1">
      <c r="A9" s="227" t="s">
        <v>273</v>
      </c>
      <c r="B9" s="227"/>
      <c r="C9" s="40">
        <v>6220</v>
      </c>
      <c r="D9" s="40" t="s">
        <v>138</v>
      </c>
      <c r="E9" s="161">
        <f>IFERROR('Таблиця 2.7'!C7/'Таблиця 2.7'!C6,"−")</f>
        <v>0.4810898512229923</v>
      </c>
      <c r="F9" s="161">
        <f>IFERROR('Таблиця 2.7'!D7/'Таблиця 2.7'!D6,"−")</f>
        <v>0.53607396897048587</v>
      </c>
      <c r="G9" s="161">
        <f>IFERROR('Таблиця 2.7'!E7/'Таблиця 2.7'!E6,"−")</f>
        <v>0.50528488286570561</v>
      </c>
      <c r="H9" s="161">
        <f>IFERROR('Таблиця 2.7'!F7/'Таблиця 2.7'!F6,"−")</f>
        <v>0.50528488286570561</v>
      </c>
      <c r="I9" s="161">
        <f>IFERROR('Таблиця 2.7'!G7/'Таблиця 2.7'!G6,"−")</f>
        <v>0.50601431128753305</v>
      </c>
      <c r="J9" s="161">
        <f>IFERROR('Таблиця 2.7'!H7/'Таблиця 2.7'!H6,"−")</f>
        <v>0.50670570453586949</v>
      </c>
      <c r="K9" s="161">
        <f>IFERROR('Таблиця 2.7'!I7/'Таблиця 2.7'!I6,"−")</f>
        <v>0.50741587613752559</v>
      </c>
      <c r="L9" s="161">
        <f>IFERROR('Таблиця 2.7'!J7/'Таблиця 2.7'!J6,"−")</f>
        <v>0.53618689475403292</v>
      </c>
      <c r="M9" s="238" t="s">
        <v>139</v>
      </c>
      <c r="N9" s="238"/>
    </row>
    <row r="12" spans="1:14" ht="36" customHeight="1">
      <c r="A12" s="242" t="s">
        <v>234</v>
      </c>
      <c r="B12" s="242"/>
      <c r="D12" s="243"/>
      <c r="E12" s="243"/>
      <c r="F12" s="243"/>
      <c r="H12" s="222" t="s">
        <v>376</v>
      </c>
      <c r="I12" s="222"/>
      <c r="J12" s="222"/>
      <c r="K12" s="222"/>
      <c r="L12" s="222"/>
      <c r="M12" s="222"/>
      <c r="N12" s="222"/>
    </row>
    <row r="13" spans="1:14" ht="18">
      <c r="A13" s="31"/>
      <c r="D13" s="30" t="s">
        <v>274</v>
      </c>
      <c r="E13" s="30"/>
      <c r="F13" s="98"/>
    </row>
    <row r="16" spans="1:14" ht="36" customHeight="1">
      <c r="A16" s="242" t="s">
        <v>235</v>
      </c>
      <c r="B16" s="242"/>
      <c r="D16" s="243"/>
      <c r="E16" s="243"/>
      <c r="F16" s="243"/>
      <c r="H16" s="222" t="s">
        <v>375</v>
      </c>
      <c r="I16" s="222"/>
      <c r="J16" s="222"/>
      <c r="K16" s="222"/>
      <c r="L16" s="222"/>
      <c r="M16" s="222"/>
      <c r="N16" s="222"/>
    </row>
    <row r="17" spans="4:6" ht="18">
      <c r="D17" s="30" t="s">
        <v>274</v>
      </c>
      <c r="E17" s="30"/>
      <c r="F17" s="98"/>
    </row>
  </sheetData>
  <mergeCells count="27">
    <mergeCell ref="M6:N6"/>
    <mergeCell ref="A8:B8"/>
    <mergeCell ref="M8:N8"/>
    <mergeCell ref="A12:B12"/>
    <mergeCell ref="A16:B16"/>
    <mergeCell ref="D12:F12"/>
    <mergeCell ref="D16:F16"/>
    <mergeCell ref="H12:N12"/>
    <mergeCell ref="H16:N16"/>
    <mergeCell ref="A9:B9"/>
    <mergeCell ref="M9:N9"/>
    <mergeCell ref="E2:E3"/>
    <mergeCell ref="A7:B7"/>
    <mergeCell ref="M7:N7"/>
    <mergeCell ref="A1:N1"/>
    <mergeCell ref="A2:B3"/>
    <mergeCell ref="C2:C3"/>
    <mergeCell ref="D2:D3"/>
    <mergeCell ref="F2:F3"/>
    <mergeCell ref="G2:G3"/>
    <mergeCell ref="H2:H3"/>
    <mergeCell ref="M2:N3"/>
    <mergeCell ref="A4:B4"/>
    <mergeCell ref="M4:N4"/>
    <mergeCell ref="A5:B5"/>
    <mergeCell ref="M5:N5"/>
    <mergeCell ref="A6:B6"/>
  </mergeCells>
  <phoneticPr fontId="34" type="noConversion"/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zoomScale="75" zoomScaleNormal="100" zoomScaleSheetLayoutView="75" workbookViewId="0">
      <selection activeCell="G37" sqref="G37"/>
    </sheetView>
  </sheetViews>
  <sheetFormatPr defaultColWidth="9.140625" defaultRowHeight="15"/>
  <cols>
    <col min="1" max="1" width="75.140625" style="98" customWidth="1"/>
    <col min="2" max="2" width="9.140625" style="98"/>
    <col min="3" max="3" width="17.28515625" style="98" customWidth="1"/>
    <col min="4" max="4" width="16.140625" style="98" customWidth="1"/>
    <col min="5" max="5" width="18" style="98" customWidth="1"/>
    <col min="6" max="6" width="18" style="98" bestFit="1" customWidth="1"/>
    <col min="7" max="7" width="14.28515625" style="98" customWidth="1"/>
    <col min="8" max="8" width="13.5703125" style="98" customWidth="1"/>
    <col min="9" max="9" width="12.5703125" style="98" customWidth="1"/>
    <col min="10" max="10" width="13.5703125" style="98" customWidth="1"/>
    <col min="11" max="16384" width="9.140625" style="98"/>
  </cols>
  <sheetData>
    <row r="1" spans="1:10" ht="73.5" customHeight="1">
      <c r="A1" s="250" t="s">
        <v>343</v>
      </c>
      <c r="B1" s="250"/>
      <c r="C1" s="250"/>
      <c r="D1" s="250"/>
      <c r="E1" s="250"/>
      <c r="F1" s="250"/>
      <c r="G1" s="250"/>
      <c r="H1" s="250"/>
      <c r="I1" s="250"/>
      <c r="J1" s="135" t="s">
        <v>232</v>
      </c>
    </row>
    <row r="2" spans="1:10" ht="56.45" customHeight="1">
      <c r="A2" s="238" t="s">
        <v>91</v>
      </c>
      <c r="B2" s="227" t="s">
        <v>92</v>
      </c>
      <c r="C2" s="209" t="s">
        <v>277</v>
      </c>
      <c r="D2" s="229" t="s">
        <v>231</v>
      </c>
      <c r="E2" s="230" t="s">
        <v>318</v>
      </c>
      <c r="F2" s="229" t="s">
        <v>317</v>
      </c>
      <c r="G2" s="82" t="s">
        <v>228</v>
      </c>
      <c r="H2" s="118" t="s">
        <v>8</v>
      </c>
      <c r="I2" s="118" t="s">
        <v>12</v>
      </c>
      <c r="J2" s="118" t="s">
        <v>16</v>
      </c>
    </row>
    <row r="3" spans="1:10" ht="25.5" customHeight="1">
      <c r="A3" s="238"/>
      <c r="B3" s="227"/>
      <c r="C3" s="209"/>
      <c r="D3" s="229"/>
      <c r="E3" s="230"/>
      <c r="F3" s="229"/>
      <c r="G3" s="83" t="s">
        <v>17</v>
      </c>
      <c r="H3" s="83" t="s">
        <v>17</v>
      </c>
      <c r="I3" s="83" t="s">
        <v>17</v>
      </c>
      <c r="J3" s="83" t="s">
        <v>17</v>
      </c>
    </row>
    <row r="4" spans="1:10" ht="16.5">
      <c r="A4" s="247" t="s">
        <v>216</v>
      </c>
      <c r="B4" s="248"/>
      <c r="C4" s="248"/>
      <c r="D4" s="248"/>
      <c r="E4" s="248"/>
      <c r="F4" s="248"/>
      <c r="G4" s="248"/>
      <c r="H4" s="248"/>
      <c r="I4" s="248"/>
      <c r="J4" s="249"/>
    </row>
    <row r="5" spans="1:10" ht="15.75">
      <c r="A5" s="19" t="s">
        <v>214</v>
      </c>
      <c r="B5" s="22" t="s">
        <v>205</v>
      </c>
      <c r="C5" s="161">
        <f t="shared" ref="C5:J5" si="0">C6-C7</f>
        <v>136597.69999999998</v>
      </c>
      <c r="D5" s="161">
        <f t="shared" si="0"/>
        <v>109597.70000000001</v>
      </c>
      <c r="E5" s="161">
        <f t="shared" si="0"/>
        <v>132171.90000000002</v>
      </c>
      <c r="F5" s="161">
        <f t="shared" si="0"/>
        <v>132171.90000000002</v>
      </c>
      <c r="G5" s="161">
        <f t="shared" si="0"/>
        <v>131986.90000000002</v>
      </c>
      <c r="H5" s="161">
        <f t="shared" si="0"/>
        <v>131821.90000000002</v>
      </c>
      <c r="I5" s="161">
        <f t="shared" si="0"/>
        <v>131646.90000000002</v>
      </c>
      <c r="J5" s="161">
        <f t="shared" si="0"/>
        <v>123966.90000000002</v>
      </c>
    </row>
    <row r="6" spans="1:10" ht="15.75">
      <c r="A6" s="25" t="s">
        <v>196</v>
      </c>
      <c r="B6" s="22">
        <v>7011</v>
      </c>
      <c r="C6" s="22" t="s">
        <v>369</v>
      </c>
      <c r="D6" s="162">
        <v>236239.6</v>
      </c>
      <c r="E6" s="162">
        <v>267167.7</v>
      </c>
      <c r="F6" s="162">
        <v>267167.7</v>
      </c>
      <c r="G6" s="163">
        <v>267187.7</v>
      </c>
      <c r="H6" s="163">
        <f>G6+40</f>
        <v>267227.7</v>
      </c>
      <c r="I6" s="163">
        <f>H6+30</f>
        <v>267257.7</v>
      </c>
      <c r="J6" s="163">
        <f>I6+20</f>
        <v>267277.7</v>
      </c>
    </row>
    <row r="7" spans="1:10" ht="15.75">
      <c r="A7" s="25" t="s">
        <v>197</v>
      </c>
      <c r="B7" s="22">
        <v>7012</v>
      </c>
      <c r="C7" s="22" t="s">
        <v>370</v>
      </c>
      <c r="D7" s="162">
        <v>126641.9</v>
      </c>
      <c r="E7" s="162">
        <v>134995.79999999999</v>
      </c>
      <c r="F7" s="162">
        <v>134995.79999999999</v>
      </c>
      <c r="G7" s="164">
        <f>F7+205</f>
        <v>135200.79999999999</v>
      </c>
      <c r="H7" s="164">
        <f>G7+205</f>
        <v>135405.79999999999</v>
      </c>
      <c r="I7" s="164">
        <f>H7+205</f>
        <v>135610.79999999999</v>
      </c>
      <c r="J7" s="164">
        <f>I7+7700</f>
        <v>143310.79999999999</v>
      </c>
    </row>
    <row r="8" spans="1:10" ht="15.75">
      <c r="A8" s="19" t="s">
        <v>198</v>
      </c>
      <c r="B8" s="22">
        <v>7020</v>
      </c>
      <c r="C8" s="22" t="s">
        <v>372</v>
      </c>
      <c r="D8" s="162">
        <v>8061.9</v>
      </c>
      <c r="E8" s="162">
        <v>18734.900000000001</v>
      </c>
      <c r="F8" s="162">
        <v>18734.900000000001</v>
      </c>
      <c r="G8" s="164">
        <f>F8</f>
        <v>18734.900000000001</v>
      </c>
      <c r="H8" s="164">
        <f>G8</f>
        <v>18734.900000000001</v>
      </c>
      <c r="I8" s="164">
        <f>H8</f>
        <v>18734.900000000001</v>
      </c>
      <c r="J8" s="164">
        <f>I8</f>
        <v>18734.900000000001</v>
      </c>
    </row>
    <row r="9" spans="1:10" ht="15.75">
      <c r="A9" s="19" t="s">
        <v>199</v>
      </c>
      <c r="B9" s="22">
        <v>7030</v>
      </c>
      <c r="C9" s="22" t="s">
        <v>371</v>
      </c>
      <c r="D9" s="162">
        <v>130096.1</v>
      </c>
      <c r="E9" s="162">
        <v>137264.6</v>
      </c>
      <c r="F9" s="162">
        <v>137264.6</v>
      </c>
      <c r="G9" s="164">
        <f>F9+('Таблиця 2.1'!J95-'Таблиця 2.4'!H6)</f>
        <v>137329.050196</v>
      </c>
      <c r="H9" s="164">
        <f>G9+'Таблиця 2.1'!O95-'Таблиця 2.4'!I6</f>
        <v>137406.21646</v>
      </c>
      <c r="I9" s="164">
        <f>H9+'Таблиця 2.1'!S95-'Таблиця 2.4'!J6</f>
        <v>137479.40145999999</v>
      </c>
      <c r="J9" s="164">
        <f>I9+'Таблиця 2.1'!W95+'Таблиця 2.4'!K6</f>
        <v>137556.35026000001</v>
      </c>
    </row>
    <row r="10" spans="1:10" ht="15.75">
      <c r="A10" s="244" t="s">
        <v>379</v>
      </c>
      <c r="B10" s="245"/>
      <c r="C10" s="245"/>
      <c r="D10" s="245"/>
      <c r="E10" s="245"/>
      <c r="F10" s="245"/>
      <c r="G10" s="245"/>
      <c r="H10" s="245"/>
      <c r="I10" s="245"/>
      <c r="J10" s="246"/>
    </row>
    <row r="11" spans="1:10" ht="15.75">
      <c r="A11" s="19" t="s">
        <v>206</v>
      </c>
      <c r="B11" s="22">
        <v>8010</v>
      </c>
      <c r="C11" s="22" t="s">
        <v>373</v>
      </c>
      <c r="D11" s="162">
        <v>62857.2</v>
      </c>
      <c r="E11" s="162">
        <v>91584.9</v>
      </c>
      <c r="F11" s="165">
        <f>G11+H11+I11+J11</f>
        <v>78817</v>
      </c>
      <c r="G11" s="163">
        <v>19070</v>
      </c>
      <c r="H11" s="163">
        <v>20225</v>
      </c>
      <c r="I11" s="163">
        <v>19641</v>
      </c>
      <c r="J11" s="163">
        <v>19881</v>
      </c>
    </row>
    <row r="12" spans="1:10" ht="15.75">
      <c r="A12" s="19" t="s">
        <v>207</v>
      </c>
      <c r="B12" s="22">
        <v>8020</v>
      </c>
      <c r="C12" s="22" t="s">
        <v>374</v>
      </c>
      <c r="D12" s="162">
        <v>62793</v>
      </c>
      <c r="E12" s="162">
        <v>91345.2</v>
      </c>
      <c r="F12" s="165">
        <f>G12+H12+I12+J12</f>
        <v>78527</v>
      </c>
      <c r="G12" s="163">
        <v>18978</v>
      </c>
      <c r="H12" s="163">
        <v>20214</v>
      </c>
      <c r="I12" s="163">
        <v>19536</v>
      </c>
      <c r="J12" s="163">
        <v>19799</v>
      </c>
    </row>
    <row r="13" spans="1:10" ht="15.75">
      <c r="A13" s="19" t="s">
        <v>208</v>
      </c>
      <c r="B13" s="22">
        <v>8030</v>
      </c>
      <c r="C13" s="161">
        <f>C11-C12</f>
        <v>64.19999999999709</v>
      </c>
      <c r="D13" s="161">
        <f t="shared" ref="D13:J13" si="1">D11-D12</f>
        <v>64.19999999999709</v>
      </c>
      <c r="E13" s="161">
        <f t="shared" si="1"/>
        <v>239.69999999999709</v>
      </c>
      <c r="F13" s="161">
        <f>F11-F12</f>
        <v>290</v>
      </c>
      <c r="G13" s="161">
        <f t="shared" si="1"/>
        <v>92</v>
      </c>
      <c r="H13" s="161">
        <f t="shared" si="1"/>
        <v>11</v>
      </c>
      <c r="I13" s="161">
        <f t="shared" si="1"/>
        <v>105</v>
      </c>
      <c r="J13" s="161">
        <f t="shared" si="1"/>
        <v>82</v>
      </c>
    </row>
    <row r="14" spans="1:10" ht="15.75">
      <c r="A14" s="19" t="s">
        <v>52</v>
      </c>
      <c r="B14" s="22">
        <v>8040</v>
      </c>
      <c r="C14" s="161">
        <f>'Таблиця 2.1'!C79</f>
        <v>283.09999999999854</v>
      </c>
      <c r="D14" s="161">
        <f>'Таблиця 2.1'!D79</f>
        <v>264.59999999999854</v>
      </c>
      <c r="E14" s="161">
        <f>'Таблиця 2.1'!E79</f>
        <v>1184.807919999992</v>
      </c>
      <c r="F14" s="161">
        <f>'Таблиця 2.1'!F79</f>
        <v>1427.7799999999988</v>
      </c>
      <c r="G14" s="161">
        <f>'Таблиця 2.1'!J79</f>
        <v>387.46800000000076</v>
      </c>
      <c r="H14" s="161">
        <f>'Таблиця 2.1'!O79</f>
        <v>383.71199999999953</v>
      </c>
      <c r="I14" s="161">
        <f>'Таблиця 2.1'!S79</f>
        <v>353</v>
      </c>
      <c r="J14" s="161">
        <f>'Таблиця 2.1'!W79</f>
        <v>303.59999999999854</v>
      </c>
    </row>
    <row r="15" spans="1:10" ht="15.75">
      <c r="A15" s="19" t="s">
        <v>209</v>
      </c>
      <c r="B15" s="22">
        <v>8050</v>
      </c>
      <c r="C15" s="161">
        <f>'Таблиця 2.1'!C94</f>
        <v>68.099999999998545</v>
      </c>
      <c r="D15" s="161">
        <f>'Таблиця 2.1'!D94</f>
        <v>52.599999999998545</v>
      </c>
      <c r="E15" s="161">
        <f>'Таблиця 2.1'!E94</f>
        <v>196.60791999999196</v>
      </c>
      <c r="F15" s="161">
        <f>'Таблиця 2.1'!F94</f>
        <v>319.6195999999992</v>
      </c>
      <c r="G15" s="161">
        <f>'Таблиця 2.1'!J94</f>
        <v>75.823760000000789</v>
      </c>
      <c r="H15" s="161">
        <f>'Таблиця 2.1'!O94</f>
        <v>90.783839999999628</v>
      </c>
      <c r="I15" s="161">
        <f>'Таблиця 2.1'!S94</f>
        <v>86.100000000000165</v>
      </c>
      <c r="J15" s="161">
        <f>'Таблиця 2.1'!W94</f>
        <v>66.911999999998642</v>
      </c>
    </row>
    <row r="16" spans="1:10" ht="15.75">
      <c r="A16" s="244" t="s">
        <v>217</v>
      </c>
      <c r="B16" s="245"/>
      <c r="C16" s="245"/>
      <c r="D16" s="245"/>
      <c r="E16" s="245"/>
      <c r="F16" s="245"/>
      <c r="G16" s="245"/>
      <c r="H16" s="245"/>
      <c r="I16" s="245"/>
      <c r="J16" s="246"/>
    </row>
    <row r="17" spans="1:10" ht="15.75">
      <c r="A17" s="19" t="s">
        <v>200</v>
      </c>
      <c r="B17" s="22">
        <v>9010</v>
      </c>
      <c r="C17" s="161">
        <f>C18+C19+C20</f>
        <v>2000</v>
      </c>
      <c r="D17" s="161">
        <f t="shared" ref="D17:J17" si="2">D18+D19+D20</f>
        <v>2000</v>
      </c>
      <c r="E17" s="161">
        <f t="shared" si="2"/>
        <v>0</v>
      </c>
      <c r="F17" s="161">
        <f t="shared" si="2"/>
        <v>2000</v>
      </c>
      <c r="G17" s="161">
        <f t="shared" si="2"/>
        <v>2000</v>
      </c>
      <c r="H17" s="161">
        <f t="shared" si="2"/>
        <v>0</v>
      </c>
      <c r="I17" s="161">
        <f t="shared" si="2"/>
        <v>0</v>
      </c>
      <c r="J17" s="161">
        <f t="shared" si="2"/>
        <v>0</v>
      </c>
    </row>
    <row r="18" spans="1:10" ht="15.75">
      <c r="A18" s="25" t="s">
        <v>201</v>
      </c>
      <c r="B18" s="22">
        <v>9020</v>
      </c>
      <c r="C18" s="22"/>
      <c r="D18" s="162"/>
      <c r="E18" s="162"/>
      <c r="F18" s="165"/>
      <c r="G18" s="163"/>
      <c r="H18" s="163"/>
      <c r="I18" s="163"/>
      <c r="J18" s="163"/>
    </row>
    <row r="19" spans="1:10" ht="15.75">
      <c r="A19" s="25" t="s">
        <v>202</v>
      </c>
      <c r="B19" s="22">
        <v>9030</v>
      </c>
      <c r="C19" s="165">
        <v>2000</v>
      </c>
      <c r="D19" s="165">
        <v>2000</v>
      </c>
      <c r="E19" s="162"/>
      <c r="F19" s="165">
        <v>2000</v>
      </c>
      <c r="G19" s="165">
        <v>2000</v>
      </c>
      <c r="H19" s="163"/>
      <c r="I19" s="163"/>
      <c r="J19" s="163"/>
    </row>
    <row r="20" spans="1:10" ht="15.75">
      <c r="A20" s="25" t="s">
        <v>203</v>
      </c>
      <c r="B20" s="22">
        <v>9040</v>
      </c>
      <c r="C20" s="22"/>
      <c r="D20" s="162"/>
      <c r="E20" s="162"/>
      <c r="F20" s="165"/>
      <c r="G20" s="163"/>
      <c r="H20" s="163"/>
      <c r="I20" s="163"/>
      <c r="J20" s="163"/>
    </row>
    <row r="21" spans="1:10" ht="15.75">
      <c r="A21" s="19" t="s">
        <v>204</v>
      </c>
      <c r="B21" s="22">
        <v>9050</v>
      </c>
      <c r="C21" s="161">
        <f>C22+C23+C24</f>
        <v>0</v>
      </c>
      <c r="D21" s="161">
        <f t="shared" ref="D21:J21" si="3">D22+D23+D24</f>
        <v>0</v>
      </c>
      <c r="E21" s="161">
        <f t="shared" si="3"/>
        <v>2000</v>
      </c>
      <c r="F21" s="161">
        <f>F22+F23+F24</f>
        <v>2000</v>
      </c>
      <c r="G21" s="161">
        <f t="shared" si="3"/>
        <v>500</v>
      </c>
      <c r="H21" s="161">
        <f t="shared" si="3"/>
        <v>500</v>
      </c>
      <c r="I21" s="161">
        <f t="shared" si="3"/>
        <v>500</v>
      </c>
      <c r="J21" s="161">
        <f t="shared" si="3"/>
        <v>500</v>
      </c>
    </row>
    <row r="22" spans="1:10" ht="15.75">
      <c r="A22" s="25" t="s">
        <v>201</v>
      </c>
      <c r="B22" s="22">
        <v>9060</v>
      </c>
      <c r="C22" s="22"/>
      <c r="D22" s="162"/>
      <c r="E22" s="162"/>
      <c r="F22" s="165"/>
      <c r="G22" s="163"/>
      <c r="H22" s="163"/>
      <c r="I22" s="163"/>
      <c r="J22" s="163"/>
    </row>
    <row r="23" spans="1:10" ht="15.75">
      <c r="A23" s="25" t="s">
        <v>202</v>
      </c>
      <c r="B23" s="22">
        <v>9070</v>
      </c>
      <c r="C23" s="22"/>
      <c r="D23" s="162"/>
      <c r="E23" s="162">
        <v>2000</v>
      </c>
      <c r="F23" s="165">
        <f>G23+H23+I23+J23</f>
        <v>2000</v>
      </c>
      <c r="G23" s="163">
        <v>500</v>
      </c>
      <c r="H23" s="163">
        <v>500</v>
      </c>
      <c r="I23" s="163">
        <v>500</v>
      </c>
      <c r="J23" s="163">
        <v>500</v>
      </c>
    </row>
    <row r="24" spans="1:10" ht="15.75">
      <c r="A24" s="25" t="s">
        <v>203</v>
      </c>
      <c r="B24" s="22">
        <v>9090</v>
      </c>
      <c r="C24" s="22"/>
      <c r="D24" s="23"/>
      <c r="E24" s="23"/>
      <c r="F24" s="24"/>
      <c r="G24" s="119"/>
      <c r="H24" s="119"/>
      <c r="I24" s="119"/>
      <c r="J24" s="119"/>
    </row>
    <row r="25" spans="1:10" ht="15.75">
      <c r="A25" s="32"/>
      <c r="B25" s="33"/>
      <c r="C25" s="33"/>
      <c r="D25" s="34"/>
      <c r="E25" s="34"/>
      <c r="F25" s="35"/>
    </row>
    <row r="27" spans="1:10" ht="18" customHeight="1">
      <c r="A27" s="136" t="s">
        <v>234</v>
      </c>
      <c r="B27" s="243"/>
      <c r="C27" s="243"/>
      <c r="D27" s="243"/>
      <c r="E27" s="222" t="s">
        <v>376</v>
      </c>
      <c r="F27" s="222"/>
      <c r="G27" s="222"/>
    </row>
    <row r="28" spans="1:10" ht="18">
      <c r="A28" s="79"/>
      <c r="B28" s="30" t="s">
        <v>275</v>
      </c>
      <c r="C28" s="30"/>
      <c r="E28" s="79"/>
      <c r="F28" s="79"/>
      <c r="G28" s="79"/>
    </row>
    <row r="29" spans="1:10">
      <c r="A29" s="79"/>
      <c r="B29" s="79"/>
      <c r="C29" s="79"/>
      <c r="D29" s="79"/>
      <c r="E29" s="79"/>
      <c r="F29" s="79"/>
      <c r="G29" s="79"/>
    </row>
    <row r="30" spans="1:10" ht="18" customHeight="1">
      <c r="A30" s="136" t="s">
        <v>331</v>
      </c>
      <c r="B30" s="243"/>
      <c r="C30" s="243"/>
      <c r="D30" s="243"/>
      <c r="E30" s="222" t="s">
        <v>375</v>
      </c>
      <c r="F30" s="222"/>
      <c r="G30" s="222"/>
    </row>
    <row r="31" spans="1:10" ht="18">
      <c r="A31" s="79"/>
      <c r="B31" s="30" t="s">
        <v>275</v>
      </c>
      <c r="C31" s="30"/>
      <c r="E31" s="79"/>
      <c r="F31" s="79"/>
      <c r="G31" s="79"/>
    </row>
    <row r="32" spans="1:10" ht="40.9" customHeight="1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honeticPr fontId="34" type="noConversion"/>
  <printOptions horizontalCentered="1"/>
  <pageMargins left="0.39370078740157483" right="0.39370078740157483" top="0.59055118110236227" bottom="0.39370078740157483" header="0" footer="0"/>
  <pageSetup paperSize="9" scale="66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2.4</vt:lpstr>
      <vt:lpstr>Таблиця 2.3</vt:lpstr>
      <vt:lpstr>Таблиця 2.5</vt:lpstr>
      <vt:lpstr>Таблиця 2.6</vt:lpstr>
      <vt:lpstr>Таблиця 2.7</vt:lpstr>
      <vt:lpstr>'Таблиця 2.1'!Заголовки_для_печати</vt:lpstr>
      <vt:lpstr>'Таблиця 2.2'!Заголовки_для_печати</vt:lpstr>
      <vt:lpstr>'Таблиця 2.4'!Заголовки_для_печати</vt:lpstr>
      <vt:lpstr>'Таблиця 2.1'!Область_печати</vt:lpstr>
      <vt:lpstr>'Таблиця 2.4'!Область_печати</vt:lpstr>
      <vt:lpstr>'Таблиця 2.6'!Область_печати</vt:lpstr>
      <vt:lpstr>'Таблиця 2.7'!Область_печати</vt:lpstr>
      <vt:lpstr>'Титульний лист'!Область_печати</vt:lpstr>
    </vt:vector>
  </TitlesOfParts>
  <Manager>Horbachova.Iryna@lvivcity.gov.ua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Користувач</cp:lastModifiedBy>
  <cp:lastPrinted>2026-04-29T07:49:13Z</cp:lastPrinted>
  <dcterms:created xsi:type="dcterms:W3CDTF">2015-06-05T18:19:34Z</dcterms:created>
  <dcterms:modified xsi:type="dcterms:W3CDTF">2026-04-29T14:35:16Z</dcterms:modified>
</cp:coreProperties>
</file>